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E:\RICARDO\MERCADO SECADA\EIV-MERCADO SECADA\1. CONTEO VEHICULAR\"/>
    </mc:Choice>
  </mc:AlternateContent>
  <xr:revisionPtr revIDLastSave="0" documentId="13_ncr:1_{A436E2CA-5CB7-4B70-89CF-3521F1D35B90}" xr6:coauthVersionLast="43" xr6:coauthVersionMax="47" xr10:uidLastSave="{00000000-0000-0000-0000-000000000000}"/>
  <bookViews>
    <workbookView xWindow="-108" yWindow="-108" windowWidth="23256" windowHeight="12456" tabRatio="728" firstSheet="1" activeTab="7" xr2:uid="{00000000-000D-0000-FFFF-FFFF00000000}"/>
  </bookViews>
  <sheets>
    <sheet name="TRAFICO LUNES" sheetId="26" r:id="rId1"/>
    <sheet name="TRAFICO MARTES " sheetId="40" r:id="rId2"/>
    <sheet name="TRAFICO MIERCOLES " sheetId="41" r:id="rId3"/>
    <sheet name="TRAFICO JUEVES " sheetId="43" r:id="rId4"/>
    <sheet name="TRAFICO VIERNES " sheetId="42" r:id="rId5"/>
    <sheet name="TRAFICO SABADO " sheetId="44" r:id="rId6"/>
    <sheet name="TRAFICO DOMINGO " sheetId="45" r:id="rId7"/>
    <sheet name="IMDs y IMDa" sheetId="47" r:id="rId8"/>
  </sheets>
  <definedNames>
    <definedName name="Abril">#REF!</definedName>
    <definedName name="Agosto">#REF!</definedName>
    <definedName name="Año">#REF!</definedName>
    <definedName name="_xlnm.Print_Area" localSheetId="7">'IMDs y IMDa'!$D$1:$AB$170</definedName>
    <definedName name="_xlnm.Print_Area" localSheetId="6">'TRAFICO DOMINGO '!$A$1:$Z$74</definedName>
    <definedName name="_xlnm.Print_Area" localSheetId="3">'TRAFICO JUEVES '!$A$1:$Z$74</definedName>
    <definedName name="_xlnm.Print_Area" localSheetId="0">'TRAFICO LUNES'!$A$1:$Z$74</definedName>
    <definedName name="_xlnm.Print_Area" localSheetId="1">'TRAFICO MARTES '!$A$1:$Z$74</definedName>
    <definedName name="_xlnm.Print_Area" localSheetId="2">'TRAFICO MIERCOLES '!$A$1:$Z$74</definedName>
    <definedName name="_xlnm.Print_Area" localSheetId="5">'TRAFICO SABADO '!$A$1:$Z$74</definedName>
    <definedName name="_xlnm.Print_Area" localSheetId="4">'TRAFICO VIERNES '!$A$1:$Z$74</definedName>
    <definedName name="Dias2000">#REF!</definedName>
    <definedName name="Dias2001">#REF!</definedName>
    <definedName name="Dias2002">#REF!</definedName>
    <definedName name="Dias2003">#REF!</definedName>
    <definedName name="Dias2004">#REF!</definedName>
    <definedName name="Dias2005">#REF!</definedName>
    <definedName name="Dias2006">#REF!</definedName>
    <definedName name="Dias2007">#REF!</definedName>
    <definedName name="Dias2008">#REF!</definedName>
    <definedName name="Diciembre">#REF!</definedName>
    <definedName name="Enero">#REF!</definedName>
    <definedName name="Febrero">#REF!</definedName>
    <definedName name="IMD2000Lig">#REF!</definedName>
    <definedName name="IMD2000Pes">#REF!</definedName>
    <definedName name="IMD2001Lig">#REF!</definedName>
    <definedName name="IMD2001Pes">#REF!</definedName>
    <definedName name="IMD2002Lig">#REF!</definedName>
    <definedName name="IMD2002Pes">#REF!</definedName>
    <definedName name="IMD2003Lig">#REF!</definedName>
    <definedName name="IMD2003Pes">#REF!</definedName>
    <definedName name="IMD2004Lig">#REF!</definedName>
    <definedName name="IMD2004Pes">#REF!</definedName>
    <definedName name="IMD2005Lig">#REF!</definedName>
    <definedName name="IMD2005Pes">#REF!</definedName>
    <definedName name="IMD2006Lig">#REF!</definedName>
    <definedName name="IMD2006Pes">#REF!</definedName>
    <definedName name="IMD2007Lig">#REF!</definedName>
    <definedName name="IMD2007Pes">#REF!</definedName>
    <definedName name="IMD2008Lig">#REF!</definedName>
    <definedName name="IMD2008Pes">#REF!</definedName>
    <definedName name="IMDTotalLiv">#REF!</definedName>
    <definedName name="IMDTotalPes">#REF!</definedName>
    <definedName name="Julio">#REF!</definedName>
    <definedName name="Junio">#REF!</definedName>
    <definedName name="Marzo">#REF!</definedName>
    <definedName name="Mayo">#REF!</definedName>
    <definedName name="Noviembre">#REF!</definedName>
    <definedName name="Octubre">#REF!</definedName>
    <definedName name="Peaje2000">#REF!</definedName>
    <definedName name="Peaje2001">#REF!</definedName>
    <definedName name="Peaje2002">#REF!</definedName>
    <definedName name="Peaje2003">#REF!</definedName>
    <definedName name="Peaje2004">#REF!</definedName>
    <definedName name="Peaje2005">#REF!</definedName>
    <definedName name="Peaje2006">#REF!</definedName>
    <definedName name="Setiembre">#REF!</definedName>
    <definedName name="_xlnm.Print_Titles" localSheetId="7">'IMDs y IMDa'!$1:$12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83" i="47" l="1"/>
  <c r="J166" i="47" l="1"/>
  <c r="J165" i="47"/>
  <c r="J162" i="47"/>
  <c r="J161" i="47"/>
  <c r="E17" i="43"/>
  <c r="K67" i="43"/>
  <c r="K66" i="43"/>
  <c r="J67" i="43"/>
  <c r="J66" i="43"/>
  <c r="I67" i="43"/>
  <c r="I66" i="43"/>
  <c r="H67" i="43"/>
  <c r="H66" i="43"/>
  <c r="G67" i="43"/>
  <c r="G66" i="43"/>
  <c r="F67" i="43"/>
  <c r="F66" i="43"/>
  <c r="O57" i="47"/>
  <c r="O56" i="47"/>
  <c r="N57" i="47"/>
  <c r="N56" i="47"/>
  <c r="M57" i="47"/>
  <c r="M56" i="47"/>
  <c r="L57" i="47"/>
  <c r="L56" i="47"/>
  <c r="K57" i="47"/>
  <c r="K56" i="47"/>
  <c r="J57" i="47"/>
  <c r="J56" i="47"/>
  <c r="I57" i="47"/>
  <c r="I56" i="47"/>
  <c r="O51" i="47"/>
  <c r="O50" i="47"/>
  <c r="N51" i="47"/>
  <c r="N50" i="47"/>
  <c r="M51" i="47"/>
  <c r="M50" i="47"/>
  <c r="L51" i="47"/>
  <c r="L50" i="47"/>
  <c r="K51" i="47"/>
  <c r="K50" i="47"/>
  <c r="J51" i="47"/>
  <c r="J50" i="47"/>
  <c r="I51" i="47"/>
  <c r="I50" i="47"/>
  <c r="P57" i="47" l="1"/>
  <c r="R57" i="47" s="1"/>
  <c r="P56" i="47"/>
  <c r="R56" i="47" s="1"/>
  <c r="P51" i="47"/>
  <c r="R51" i="47" s="1"/>
  <c r="P50" i="47"/>
  <c r="R50" i="47" s="1"/>
  <c r="Q56" i="47" l="1"/>
  <c r="Q50" i="47"/>
  <c r="S56" i="47" l="1"/>
  <c r="T56" i="47" s="1"/>
  <c r="S120" i="47" s="1"/>
  <c r="S50" i="47"/>
  <c r="T50" i="47" s="1"/>
  <c r="Q120" i="47" s="1"/>
  <c r="F161" i="47" s="1"/>
  <c r="F166" i="47" l="1"/>
  <c r="K166" i="47" s="1"/>
  <c r="F165" i="47"/>
  <c r="K165" i="47" s="1"/>
  <c r="F162" i="47"/>
  <c r="K162" i="47" s="1"/>
  <c r="K161" i="47"/>
  <c r="M62" i="45" l="1"/>
  <c r="L62" i="45"/>
  <c r="K62" i="45"/>
  <c r="J62" i="45"/>
  <c r="I62" i="45"/>
  <c r="H62" i="45"/>
  <c r="G62" i="45"/>
  <c r="F62" i="45"/>
  <c r="E62" i="45"/>
  <c r="M59" i="45"/>
  <c r="L59" i="45"/>
  <c r="K59" i="45"/>
  <c r="J59" i="45"/>
  <c r="I59" i="45"/>
  <c r="H59" i="45"/>
  <c r="G59" i="45"/>
  <c r="F59" i="45"/>
  <c r="E59" i="45"/>
  <c r="M56" i="45"/>
  <c r="L56" i="45"/>
  <c r="K56" i="45"/>
  <c r="J56" i="45"/>
  <c r="I56" i="45"/>
  <c r="H56" i="45"/>
  <c r="G56" i="45"/>
  <c r="F56" i="45"/>
  <c r="E56" i="45"/>
  <c r="M53" i="45"/>
  <c r="L53" i="45"/>
  <c r="K53" i="45"/>
  <c r="J53" i="45"/>
  <c r="I53" i="45"/>
  <c r="H53" i="45"/>
  <c r="G53" i="45"/>
  <c r="F53" i="45"/>
  <c r="E53" i="45"/>
  <c r="M50" i="45"/>
  <c r="L50" i="45"/>
  <c r="K50" i="45"/>
  <c r="J50" i="45"/>
  <c r="I50" i="45"/>
  <c r="H50" i="45"/>
  <c r="G50" i="45"/>
  <c r="F50" i="45"/>
  <c r="E50" i="45"/>
  <c r="M47" i="45"/>
  <c r="L47" i="45"/>
  <c r="K47" i="45"/>
  <c r="J47" i="45"/>
  <c r="I47" i="45"/>
  <c r="H47" i="45"/>
  <c r="G47" i="45"/>
  <c r="F47" i="45"/>
  <c r="E47" i="45"/>
  <c r="M44" i="45"/>
  <c r="L44" i="45"/>
  <c r="K44" i="45"/>
  <c r="J44" i="45"/>
  <c r="I44" i="45"/>
  <c r="H44" i="45"/>
  <c r="G44" i="45"/>
  <c r="F44" i="45"/>
  <c r="E44" i="45"/>
  <c r="M41" i="45"/>
  <c r="L41" i="45"/>
  <c r="K41" i="45"/>
  <c r="J41" i="45"/>
  <c r="I41" i="45"/>
  <c r="H41" i="45"/>
  <c r="G41" i="45"/>
  <c r="F41" i="45"/>
  <c r="E41" i="45"/>
  <c r="M38" i="45"/>
  <c r="L38" i="45"/>
  <c r="K38" i="45"/>
  <c r="J38" i="45"/>
  <c r="I38" i="45"/>
  <c r="H38" i="45"/>
  <c r="G38" i="45"/>
  <c r="F38" i="45"/>
  <c r="E38" i="45"/>
  <c r="M35" i="45"/>
  <c r="L35" i="45"/>
  <c r="K35" i="45"/>
  <c r="J35" i="45"/>
  <c r="I35" i="45"/>
  <c r="H35" i="45"/>
  <c r="G35" i="45"/>
  <c r="F35" i="45"/>
  <c r="E35" i="45"/>
  <c r="N35" i="45"/>
  <c r="N38" i="45"/>
  <c r="N41" i="45"/>
  <c r="N44" i="45"/>
  <c r="N47" i="45"/>
  <c r="N50" i="45"/>
  <c r="N53" i="45"/>
  <c r="N56" i="45"/>
  <c r="N59" i="45"/>
  <c r="N62" i="45"/>
  <c r="E65" i="45"/>
  <c r="F65" i="45"/>
  <c r="G65" i="45"/>
  <c r="H65" i="45"/>
  <c r="I65" i="45"/>
  <c r="J65" i="45"/>
  <c r="K65" i="45"/>
  <c r="L65" i="45"/>
  <c r="M65" i="45"/>
  <c r="N65" i="45"/>
  <c r="M59" i="44"/>
  <c r="L59" i="44"/>
  <c r="K59" i="44"/>
  <c r="J59" i="44"/>
  <c r="I59" i="44"/>
  <c r="H59" i="44"/>
  <c r="G59" i="44"/>
  <c r="F59" i="44"/>
  <c r="E59" i="44"/>
  <c r="M56" i="44"/>
  <c r="L56" i="44"/>
  <c r="K56" i="44"/>
  <c r="J56" i="44"/>
  <c r="I56" i="44"/>
  <c r="H56" i="44"/>
  <c r="G56" i="44"/>
  <c r="F56" i="44"/>
  <c r="E56" i="44"/>
  <c r="M53" i="44"/>
  <c r="L53" i="44"/>
  <c r="K53" i="44"/>
  <c r="J53" i="44"/>
  <c r="I53" i="44"/>
  <c r="H53" i="44"/>
  <c r="G53" i="44"/>
  <c r="F53" i="44"/>
  <c r="E53" i="44"/>
  <c r="M50" i="44"/>
  <c r="L50" i="44"/>
  <c r="K50" i="44"/>
  <c r="J50" i="44"/>
  <c r="I50" i="44"/>
  <c r="H50" i="44"/>
  <c r="G50" i="44"/>
  <c r="F50" i="44"/>
  <c r="E50" i="44"/>
  <c r="M47" i="44"/>
  <c r="L47" i="44"/>
  <c r="K47" i="44"/>
  <c r="J47" i="44"/>
  <c r="I47" i="44"/>
  <c r="H47" i="44"/>
  <c r="G47" i="44"/>
  <c r="F47" i="44"/>
  <c r="E47" i="44"/>
  <c r="M44" i="44"/>
  <c r="L44" i="44"/>
  <c r="K44" i="44"/>
  <c r="J44" i="44"/>
  <c r="I44" i="44"/>
  <c r="H44" i="44"/>
  <c r="G44" i="44"/>
  <c r="F44" i="44"/>
  <c r="E44" i="44"/>
  <c r="M41" i="44"/>
  <c r="L41" i="44"/>
  <c r="K41" i="44"/>
  <c r="J41" i="44"/>
  <c r="I41" i="44"/>
  <c r="H41" i="44"/>
  <c r="G41" i="44"/>
  <c r="F41" i="44"/>
  <c r="E41" i="44"/>
  <c r="M38" i="44"/>
  <c r="L38" i="44"/>
  <c r="K38" i="44"/>
  <c r="J38" i="44"/>
  <c r="I38" i="44"/>
  <c r="H38" i="44"/>
  <c r="G38" i="44"/>
  <c r="F38" i="44"/>
  <c r="E38" i="44"/>
  <c r="M35" i="44"/>
  <c r="L35" i="44"/>
  <c r="K35" i="44"/>
  <c r="J35" i="44"/>
  <c r="I35" i="44"/>
  <c r="H35" i="44"/>
  <c r="G35" i="44"/>
  <c r="F35" i="44"/>
  <c r="E35" i="44"/>
  <c r="M32" i="44"/>
  <c r="L32" i="44"/>
  <c r="K32" i="44"/>
  <c r="J32" i="44"/>
  <c r="I32" i="44"/>
  <c r="H32" i="44"/>
  <c r="G32" i="44"/>
  <c r="F32" i="44"/>
  <c r="E32" i="44"/>
  <c r="M29" i="44"/>
  <c r="L29" i="44"/>
  <c r="K29" i="44"/>
  <c r="J29" i="44"/>
  <c r="I29" i="44"/>
  <c r="H29" i="44"/>
  <c r="G29" i="44"/>
  <c r="F29" i="44"/>
  <c r="E29" i="44"/>
  <c r="M26" i="44"/>
  <c r="L26" i="44"/>
  <c r="K26" i="44"/>
  <c r="J26" i="44"/>
  <c r="I26" i="44"/>
  <c r="H26" i="44"/>
  <c r="G26" i="44"/>
  <c r="F26" i="44"/>
  <c r="E26" i="44"/>
  <c r="M23" i="44"/>
  <c r="L23" i="44"/>
  <c r="K23" i="44"/>
  <c r="J23" i="44"/>
  <c r="I23" i="44"/>
  <c r="H23" i="44"/>
  <c r="G23" i="44"/>
  <c r="F23" i="44"/>
  <c r="E23" i="44"/>
  <c r="M20" i="44"/>
  <c r="L20" i="44"/>
  <c r="K20" i="44"/>
  <c r="J20" i="44"/>
  <c r="I20" i="44"/>
  <c r="H20" i="44"/>
  <c r="G20" i="44"/>
  <c r="F20" i="44"/>
  <c r="E20" i="44"/>
  <c r="M59" i="42"/>
  <c r="L59" i="42"/>
  <c r="K59" i="42"/>
  <c r="J59" i="42"/>
  <c r="I59" i="42"/>
  <c r="H59" i="42"/>
  <c r="G59" i="42"/>
  <c r="F59" i="42"/>
  <c r="E59" i="42"/>
  <c r="M56" i="42"/>
  <c r="L56" i="42"/>
  <c r="K56" i="42"/>
  <c r="J56" i="42"/>
  <c r="I56" i="42"/>
  <c r="H56" i="42"/>
  <c r="G56" i="42"/>
  <c r="F56" i="42"/>
  <c r="E56" i="42"/>
  <c r="M53" i="42"/>
  <c r="L53" i="42"/>
  <c r="K53" i="42"/>
  <c r="J53" i="42"/>
  <c r="I53" i="42"/>
  <c r="H53" i="42"/>
  <c r="G53" i="42"/>
  <c r="F53" i="42"/>
  <c r="E53" i="42"/>
  <c r="M50" i="42"/>
  <c r="L50" i="42"/>
  <c r="K50" i="42"/>
  <c r="J50" i="42"/>
  <c r="I50" i="42"/>
  <c r="H50" i="42"/>
  <c r="G50" i="42"/>
  <c r="F50" i="42"/>
  <c r="E50" i="42"/>
  <c r="M47" i="42"/>
  <c r="L47" i="42"/>
  <c r="K47" i="42"/>
  <c r="J47" i="42"/>
  <c r="I47" i="42"/>
  <c r="H47" i="42"/>
  <c r="G47" i="42"/>
  <c r="F47" i="42"/>
  <c r="E47" i="42"/>
  <c r="M44" i="42"/>
  <c r="L44" i="42"/>
  <c r="K44" i="42"/>
  <c r="J44" i="42"/>
  <c r="I44" i="42"/>
  <c r="H44" i="42"/>
  <c r="G44" i="42"/>
  <c r="F44" i="42"/>
  <c r="E44" i="42"/>
  <c r="M41" i="42"/>
  <c r="L41" i="42"/>
  <c r="K41" i="42"/>
  <c r="J41" i="42"/>
  <c r="I41" i="42"/>
  <c r="H41" i="42"/>
  <c r="G41" i="42"/>
  <c r="F41" i="42"/>
  <c r="E41" i="42"/>
  <c r="M38" i="42"/>
  <c r="L38" i="42"/>
  <c r="K38" i="42"/>
  <c r="J38" i="42"/>
  <c r="I38" i="42"/>
  <c r="H38" i="42"/>
  <c r="G38" i="42"/>
  <c r="F38" i="42"/>
  <c r="E38" i="42"/>
  <c r="M35" i="42"/>
  <c r="L35" i="42"/>
  <c r="K35" i="42"/>
  <c r="J35" i="42"/>
  <c r="I35" i="42"/>
  <c r="H35" i="42"/>
  <c r="G35" i="42"/>
  <c r="F35" i="42"/>
  <c r="E35" i="42"/>
  <c r="M32" i="42"/>
  <c r="L32" i="42"/>
  <c r="K32" i="42"/>
  <c r="J32" i="42"/>
  <c r="I32" i="42"/>
  <c r="H32" i="42"/>
  <c r="G32" i="42"/>
  <c r="F32" i="42"/>
  <c r="E32" i="42"/>
  <c r="M29" i="42"/>
  <c r="L29" i="42"/>
  <c r="K29" i="42"/>
  <c r="J29" i="42"/>
  <c r="I29" i="42"/>
  <c r="H29" i="42"/>
  <c r="G29" i="42"/>
  <c r="F29" i="42"/>
  <c r="E29" i="42"/>
  <c r="M26" i="42"/>
  <c r="L26" i="42"/>
  <c r="K26" i="42"/>
  <c r="J26" i="42"/>
  <c r="I26" i="42"/>
  <c r="H26" i="42"/>
  <c r="G26" i="42"/>
  <c r="F26" i="42"/>
  <c r="E26" i="42"/>
  <c r="M23" i="42"/>
  <c r="L23" i="42"/>
  <c r="K23" i="42"/>
  <c r="J23" i="42"/>
  <c r="I23" i="42"/>
  <c r="H23" i="42"/>
  <c r="G23" i="42"/>
  <c r="F23" i="42"/>
  <c r="E23" i="42"/>
  <c r="M20" i="42"/>
  <c r="L20" i="42"/>
  <c r="K20" i="42"/>
  <c r="J20" i="42"/>
  <c r="I20" i="42"/>
  <c r="H20" i="42"/>
  <c r="G20" i="42"/>
  <c r="F20" i="42"/>
  <c r="E20" i="42"/>
  <c r="M59" i="43"/>
  <c r="L59" i="43"/>
  <c r="K59" i="43"/>
  <c r="J59" i="43"/>
  <c r="I59" i="43"/>
  <c r="H59" i="43"/>
  <c r="G59" i="43"/>
  <c r="F59" i="43"/>
  <c r="E59" i="43"/>
  <c r="M56" i="43"/>
  <c r="L56" i="43"/>
  <c r="K56" i="43"/>
  <c r="J56" i="43"/>
  <c r="I56" i="43"/>
  <c r="H56" i="43"/>
  <c r="G56" i="43"/>
  <c r="F56" i="43"/>
  <c r="E56" i="43"/>
  <c r="M53" i="43"/>
  <c r="L53" i="43"/>
  <c r="K53" i="43"/>
  <c r="J53" i="43"/>
  <c r="I53" i="43"/>
  <c r="H53" i="43"/>
  <c r="G53" i="43"/>
  <c r="F53" i="43"/>
  <c r="E53" i="43"/>
  <c r="M50" i="43"/>
  <c r="L50" i="43"/>
  <c r="K50" i="43"/>
  <c r="J50" i="43"/>
  <c r="I50" i="43"/>
  <c r="H50" i="43"/>
  <c r="G50" i="43"/>
  <c r="F50" i="43"/>
  <c r="E50" i="43"/>
  <c r="M47" i="43"/>
  <c r="L47" i="43"/>
  <c r="K47" i="43"/>
  <c r="J47" i="43"/>
  <c r="I47" i="43"/>
  <c r="H47" i="43"/>
  <c r="G47" i="43"/>
  <c r="F47" i="43"/>
  <c r="E47" i="43"/>
  <c r="M44" i="43"/>
  <c r="L44" i="43"/>
  <c r="K44" i="43"/>
  <c r="J44" i="43"/>
  <c r="I44" i="43"/>
  <c r="H44" i="43"/>
  <c r="G44" i="43"/>
  <c r="F44" i="43"/>
  <c r="E44" i="43"/>
  <c r="M41" i="43"/>
  <c r="L41" i="43"/>
  <c r="K41" i="43"/>
  <c r="J41" i="43"/>
  <c r="I41" i="43"/>
  <c r="H41" i="43"/>
  <c r="G41" i="43"/>
  <c r="F41" i="43"/>
  <c r="E41" i="43"/>
  <c r="M38" i="43"/>
  <c r="L38" i="43"/>
  <c r="K38" i="43"/>
  <c r="J38" i="43"/>
  <c r="I38" i="43"/>
  <c r="H38" i="43"/>
  <c r="G38" i="43"/>
  <c r="F38" i="43"/>
  <c r="E38" i="43"/>
  <c r="M35" i="43"/>
  <c r="L35" i="43"/>
  <c r="K35" i="43"/>
  <c r="J35" i="43"/>
  <c r="I35" i="43"/>
  <c r="H35" i="43"/>
  <c r="G35" i="43"/>
  <c r="F35" i="43"/>
  <c r="E35" i="43"/>
  <c r="M32" i="43"/>
  <c r="L32" i="43"/>
  <c r="K32" i="43"/>
  <c r="J32" i="43"/>
  <c r="I32" i="43"/>
  <c r="H32" i="43"/>
  <c r="G32" i="43"/>
  <c r="F32" i="43"/>
  <c r="E32" i="43"/>
  <c r="M29" i="43"/>
  <c r="L29" i="43"/>
  <c r="K29" i="43"/>
  <c r="J29" i="43"/>
  <c r="I29" i="43"/>
  <c r="H29" i="43"/>
  <c r="G29" i="43"/>
  <c r="F29" i="43"/>
  <c r="E29" i="43"/>
  <c r="M26" i="43"/>
  <c r="L26" i="43"/>
  <c r="K26" i="43"/>
  <c r="J26" i="43"/>
  <c r="I26" i="43"/>
  <c r="H26" i="43"/>
  <c r="G26" i="43"/>
  <c r="F26" i="43"/>
  <c r="E26" i="43"/>
  <c r="M23" i="43"/>
  <c r="L23" i="43"/>
  <c r="K23" i="43"/>
  <c r="J23" i="43"/>
  <c r="I23" i="43"/>
  <c r="H23" i="43"/>
  <c r="G23" i="43"/>
  <c r="F23" i="43"/>
  <c r="E23" i="43"/>
  <c r="M20" i="43"/>
  <c r="L20" i="43"/>
  <c r="K20" i="43"/>
  <c r="J20" i="43"/>
  <c r="I20" i="43"/>
  <c r="H20" i="43"/>
  <c r="G20" i="43"/>
  <c r="F20" i="43"/>
  <c r="E20" i="43"/>
  <c r="M59" i="41"/>
  <c r="L59" i="41"/>
  <c r="K59" i="41"/>
  <c r="J59" i="41"/>
  <c r="I59" i="41"/>
  <c r="H59" i="41"/>
  <c r="G59" i="41"/>
  <c r="F59" i="41"/>
  <c r="E59" i="41"/>
  <c r="M56" i="41"/>
  <c r="L56" i="41"/>
  <c r="K56" i="41"/>
  <c r="J56" i="41"/>
  <c r="I56" i="41"/>
  <c r="H56" i="41"/>
  <c r="G56" i="41"/>
  <c r="F56" i="41"/>
  <c r="E56" i="41"/>
  <c r="M53" i="41"/>
  <c r="L53" i="41"/>
  <c r="K53" i="41"/>
  <c r="J53" i="41"/>
  <c r="I53" i="41"/>
  <c r="H53" i="41"/>
  <c r="G53" i="41"/>
  <c r="F53" i="41"/>
  <c r="E53" i="41"/>
  <c r="M50" i="41"/>
  <c r="L50" i="41"/>
  <c r="K50" i="41"/>
  <c r="J50" i="41"/>
  <c r="I50" i="41"/>
  <c r="H50" i="41"/>
  <c r="G50" i="41"/>
  <c r="F50" i="41"/>
  <c r="E50" i="41"/>
  <c r="M47" i="41"/>
  <c r="L47" i="41"/>
  <c r="K47" i="41"/>
  <c r="J47" i="41"/>
  <c r="I47" i="41"/>
  <c r="H47" i="41"/>
  <c r="G47" i="41"/>
  <c r="F47" i="41"/>
  <c r="E47" i="41"/>
  <c r="M44" i="41"/>
  <c r="L44" i="41"/>
  <c r="K44" i="41"/>
  <c r="J44" i="41"/>
  <c r="I44" i="41"/>
  <c r="H44" i="41"/>
  <c r="G44" i="41"/>
  <c r="F44" i="41"/>
  <c r="E44" i="41"/>
  <c r="M41" i="41"/>
  <c r="L41" i="41"/>
  <c r="K41" i="41"/>
  <c r="J41" i="41"/>
  <c r="I41" i="41"/>
  <c r="H41" i="41"/>
  <c r="G41" i="41"/>
  <c r="F41" i="41"/>
  <c r="E41" i="41"/>
  <c r="M38" i="41"/>
  <c r="L38" i="41"/>
  <c r="K38" i="41"/>
  <c r="J38" i="41"/>
  <c r="I38" i="41"/>
  <c r="H38" i="41"/>
  <c r="G38" i="41"/>
  <c r="F38" i="41"/>
  <c r="E38" i="41"/>
  <c r="M35" i="41"/>
  <c r="L35" i="41"/>
  <c r="K35" i="41"/>
  <c r="J35" i="41"/>
  <c r="I35" i="41"/>
  <c r="H35" i="41"/>
  <c r="G35" i="41"/>
  <c r="F35" i="41"/>
  <c r="E35" i="41"/>
  <c r="M32" i="41"/>
  <c r="L32" i="41"/>
  <c r="K32" i="41"/>
  <c r="J32" i="41"/>
  <c r="I32" i="41"/>
  <c r="H32" i="41"/>
  <c r="G32" i="41"/>
  <c r="F32" i="41"/>
  <c r="E32" i="41"/>
  <c r="M29" i="41"/>
  <c r="L29" i="41"/>
  <c r="K29" i="41"/>
  <c r="J29" i="41"/>
  <c r="I29" i="41"/>
  <c r="H29" i="41"/>
  <c r="G29" i="41"/>
  <c r="F29" i="41"/>
  <c r="E29" i="41"/>
  <c r="M26" i="41"/>
  <c r="L26" i="41"/>
  <c r="K26" i="41"/>
  <c r="J26" i="41"/>
  <c r="I26" i="41"/>
  <c r="H26" i="41"/>
  <c r="G26" i="41"/>
  <c r="F26" i="41"/>
  <c r="E26" i="41"/>
  <c r="M23" i="41"/>
  <c r="L23" i="41"/>
  <c r="K23" i="41"/>
  <c r="J23" i="41"/>
  <c r="I23" i="41"/>
  <c r="H23" i="41"/>
  <c r="G23" i="41"/>
  <c r="F23" i="41"/>
  <c r="E23" i="41"/>
  <c r="M20" i="41"/>
  <c r="L20" i="41"/>
  <c r="K20" i="41"/>
  <c r="J20" i="41"/>
  <c r="I20" i="41"/>
  <c r="H20" i="41"/>
  <c r="G20" i="41"/>
  <c r="F20" i="41"/>
  <c r="E20" i="41"/>
  <c r="M65" i="44"/>
  <c r="M62" i="44"/>
  <c r="M17" i="44"/>
  <c r="M65" i="42"/>
  <c r="M62" i="42"/>
  <c r="M17" i="42"/>
  <c r="M65" i="43"/>
  <c r="M62" i="43"/>
  <c r="M17" i="43"/>
  <c r="M65" i="41"/>
  <c r="M62" i="41"/>
  <c r="M17" i="41"/>
  <c r="M65" i="40"/>
  <c r="M62" i="40"/>
  <c r="M59" i="40"/>
  <c r="M56" i="40"/>
  <c r="M53" i="40"/>
  <c r="M50" i="40"/>
  <c r="M47" i="40"/>
  <c r="M44" i="40"/>
  <c r="M41" i="40"/>
  <c r="M38" i="40"/>
  <c r="M35" i="40"/>
  <c r="M32" i="40"/>
  <c r="M29" i="40"/>
  <c r="M26" i="40"/>
  <c r="M23" i="40"/>
  <c r="M20" i="40"/>
  <c r="M17" i="40"/>
  <c r="Q62" i="45"/>
  <c r="P62" i="45"/>
  <c r="O62" i="45"/>
  <c r="Q59" i="45"/>
  <c r="P59" i="45"/>
  <c r="O59" i="45"/>
  <c r="Q56" i="45"/>
  <c r="P56" i="45"/>
  <c r="O56" i="45"/>
  <c r="Q53" i="45"/>
  <c r="P53" i="45"/>
  <c r="O53" i="45"/>
  <c r="Q50" i="45"/>
  <c r="P50" i="45"/>
  <c r="O50" i="45"/>
  <c r="Q47" i="45"/>
  <c r="P47" i="45"/>
  <c r="O47" i="45"/>
  <c r="Q44" i="45"/>
  <c r="P44" i="45"/>
  <c r="O44" i="45"/>
  <c r="Q41" i="45"/>
  <c r="P41" i="45"/>
  <c r="O41" i="45"/>
  <c r="Q38" i="45"/>
  <c r="P38" i="45"/>
  <c r="O38" i="45"/>
  <c r="Q35" i="45"/>
  <c r="P35" i="45"/>
  <c r="O35" i="45"/>
  <c r="Q32" i="45"/>
  <c r="P32" i="45"/>
  <c r="O32" i="45"/>
  <c r="N32" i="45"/>
  <c r="M32" i="45"/>
  <c r="L32" i="45"/>
  <c r="K32" i="45"/>
  <c r="J32" i="45"/>
  <c r="I32" i="45"/>
  <c r="Q29" i="45"/>
  <c r="P29" i="45"/>
  <c r="O29" i="45"/>
  <c r="N29" i="45"/>
  <c r="M29" i="45"/>
  <c r="L29" i="45"/>
  <c r="K29" i="45"/>
  <c r="J29" i="45"/>
  <c r="I29" i="45"/>
  <c r="Q26" i="45"/>
  <c r="P26" i="45"/>
  <c r="O26" i="45"/>
  <c r="N26" i="45"/>
  <c r="M26" i="45"/>
  <c r="L26" i="45"/>
  <c r="K26" i="45"/>
  <c r="J26" i="45"/>
  <c r="I26" i="45"/>
  <c r="Q23" i="45"/>
  <c r="P23" i="45"/>
  <c r="O23" i="45"/>
  <c r="N23" i="45"/>
  <c r="M23" i="45"/>
  <c r="L23" i="45"/>
  <c r="K23" i="45"/>
  <c r="J23" i="45"/>
  <c r="I23" i="45"/>
  <c r="Q20" i="45"/>
  <c r="P20" i="45"/>
  <c r="O20" i="45"/>
  <c r="N20" i="45"/>
  <c r="M20" i="45"/>
  <c r="L20" i="45"/>
  <c r="K20" i="45"/>
  <c r="J20" i="45"/>
  <c r="I20" i="45"/>
  <c r="Q17" i="45"/>
  <c r="P17" i="45"/>
  <c r="O17" i="45"/>
  <c r="N17" i="45"/>
  <c r="M17" i="45"/>
  <c r="L17" i="45"/>
  <c r="K17" i="45"/>
  <c r="J17" i="45"/>
  <c r="I17" i="45"/>
  <c r="Q62" i="44"/>
  <c r="P62" i="44"/>
  <c r="O62" i="44"/>
  <c r="N62" i="44"/>
  <c r="L62" i="44"/>
  <c r="K62" i="44"/>
  <c r="J62" i="44"/>
  <c r="I62" i="44"/>
  <c r="Q59" i="44"/>
  <c r="P59" i="44"/>
  <c r="O59" i="44"/>
  <c r="N59" i="44"/>
  <c r="Q56" i="44"/>
  <c r="P56" i="44"/>
  <c r="O56" i="44"/>
  <c r="N56" i="44"/>
  <c r="Q53" i="44"/>
  <c r="P53" i="44"/>
  <c r="O53" i="44"/>
  <c r="N53" i="44"/>
  <c r="Q50" i="44"/>
  <c r="P50" i="44"/>
  <c r="O50" i="44"/>
  <c r="N50" i="44"/>
  <c r="Q47" i="44"/>
  <c r="P47" i="44"/>
  <c r="O47" i="44"/>
  <c r="N47" i="44"/>
  <c r="Q44" i="44"/>
  <c r="P44" i="44"/>
  <c r="O44" i="44"/>
  <c r="N44" i="44"/>
  <c r="Q41" i="44"/>
  <c r="P41" i="44"/>
  <c r="O41" i="44"/>
  <c r="N41" i="44"/>
  <c r="Q38" i="44"/>
  <c r="P38" i="44"/>
  <c r="O38" i="44"/>
  <c r="N38" i="44"/>
  <c r="Q35" i="44"/>
  <c r="P35" i="44"/>
  <c r="O35" i="44"/>
  <c r="N35" i="44"/>
  <c r="Q32" i="44"/>
  <c r="P32" i="44"/>
  <c r="O32" i="44"/>
  <c r="N32" i="44"/>
  <c r="Q29" i="44"/>
  <c r="P29" i="44"/>
  <c r="O29" i="44"/>
  <c r="N29" i="44"/>
  <c r="Q26" i="44"/>
  <c r="P26" i="44"/>
  <c r="O26" i="44"/>
  <c r="N26" i="44"/>
  <c r="Q23" i="44"/>
  <c r="P23" i="44"/>
  <c r="O23" i="44"/>
  <c r="N23" i="44"/>
  <c r="Q20" i="44"/>
  <c r="P20" i="44"/>
  <c r="O20" i="44"/>
  <c r="N20" i="44"/>
  <c r="Q17" i="44"/>
  <c r="P17" i="44"/>
  <c r="O17" i="44"/>
  <c r="N17" i="44"/>
  <c r="L17" i="44"/>
  <c r="K17" i="44"/>
  <c r="J17" i="44"/>
  <c r="I17" i="44"/>
  <c r="Q62" i="42"/>
  <c r="P62" i="42"/>
  <c r="O62" i="42"/>
  <c r="N62" i="42"/>
  <c r="L62" i="42"/>
  <c r="K62" i="42"/>
  <c r="J62" i="42"/>
  <c r="I62" i="42"/>
  <c r="Q59" i="42"/>
  <c r="P59" i="42"/>
  <c r="O59" i="42"/>
  <c r="N59" i="42"/>
  <c r="Q56" i="42"/>
  <c r="P56" i="42"/>
  <c r="O56" i="42"/>
  <c r="N56" i="42"/>
  <c r="Q53" i="42"/>
  <c r="P53" i="42"/>
  <c r="O53" i="42"/>
  <c r="N53" i="42"/>
  <c r="Q50" i="42"/>
  <c r="P50" i="42"/>
  <c r="O50" i="42"/>
  <c r="N50" i="42"/>
  <c r="Q47" i="42"/>
  <c r="P47" i="42"/>
  <c r="O47" i="42"/>
  <c r="N47" i="42"/>
  <c r="Q44" i="42"/>
  <c r="P44" i="42"/>
  <c r="O44" i="42"/>
  <c r="N44" i="42"/>
  <c r="Q41" i="42"/>
  <c r="P41" i="42"/>
  <c r="O41" i="42"/>
  <c r="N41" i="42"/>
  <c r="Q38" i="42"/>
  <c r="P38" i="42"/>
  <c r="O38" i="42"/>
  <c r="N38" i="42"/>
  <c r="Q35" i="42"/>
  <c r="P35" i="42"/>
  <c r="O35" i="42"/>
  <c r="N35" i="42"/>
  <c r="Q32" i="42"/>
  <c r="P32" i="42"/>
  <c r="O32" i="42"/>
  <c r="N32" i="42"/>
  <c r="Q29" i="42"/>
  <c r="P29" i="42"/>
  <c r="O29" i="42"/>
  <c r="N29" i="42"/>
  <c r="Q26" i="42"/>
  <c r="P26" i="42"/>
  <c r="O26" i="42"/>
  <c r="N26" i="42"/>
  <c r="Q23" i="42"/>
  <c r="P23" i="42"/>
  <c r="O23" i="42"/>
  <c r="N23" i="42"/>
  <c r="Q20" i="42"/>
  <c r="P20" i="42"/>
  <c r="O20" i="42"/>
  <c r="N20" i="42"/>
  <c r="Q17" i="42"/>
  <c r="P17" i="42"/>
  <c r="O17" i="42"/>
  <c r="N17" i="42"/>
  <c r="L17" i="42"/>
  <c r="K17" i="42"/>
  <c r="J17" i="42"/>
  <c r="I17" i="42"/>
  <c r="Q62" i="43"/>
  <c r="P62" i="43"/>
  <c r="O62" i="43"/>
  <c r="N62" i="43"/>
  <c r="L62" i="43"/>
  <c r="K62" i="43"/>
  <c r="J62" i="43"/>
  <c r="I62" i="43"/>
  <c r="Q59" i="43"/>
  <c r="P59" i="43"/>
  <c r="O59" i="43"/>
  <c r="N59" i="43"/>
  <c r="Q56" i="43"/>
  <c r="P56" i="43"/>
  <c r="O56" i="43"/>
  <c r="N56" i="43"/>
  <c r="Q53" i="43"/>
  <c r="P53" i="43"/>
  <c r="O53" i="43"/>
  <c r="N53" i="43"/>
  <c r="Q50" i="43"/>
  <c r="P50" i="43"/>
  <c r="O50" i="43"/>
  <c r="N50" i="43"/>
  <c r="Q47" i="43"/>
  <c r="P47" i="43"/>
  <c r="O47" i="43"/>
  <c r="N47" i="43"/>
  <c r="Q44" i="43"/>
  <c r="P44" i="43"/>
  <c r="O44" i="43"/>
  <c r="N44" i="43"/>
  <c r="Q41" i="43"/>
  <c r="P41" i="43"/>
  <c r="O41" i="43"/>
  <c r="N41" i="43"/>
  <c r="Q38" i="43"/>
  <c r="P38" i="43"/>
  <c r="O38" i="43"/>
  <c r="N38" i="43"/>
  <c r="Q35" i="43"/>
  <c r="P35" i="43"/>
  <c r="O35" i="43"/>
  <c r="N35" i="43"/>
  <c r="Q32" i="43"/>
  <c r="P32" i="43"/>
  <c r="O32" i="43"/>
  <c r="N32" i="43"/>
  <c r="Q29" i="43"/>
  <c r="P29" i="43"/>
  <c r="O29" i="43"/>
  <c r="N29" i="43"/>
  <c r="Q26" i="43"/>
  <c r="P26" i="43"/>
  <c r="O26" i="43"/>
  <c r="N26" i="43"/>
  <c r="Q23" i="43"/>
  <c r="P23" i="43"/>
  <c r="O23" i="43"/>
  <c r="N23" i="43"/>
  <c r="Q20" i="43"/>
  <c r="P20" i="43"/>
  <c r="O20" i="43"/>
  <c r="N20" i="43"/>
  <c r="Q17" i="43"/>
  <c r="P17" i="43"/>
  <c r="O17" i="43"/>
  <c r="N17" i="43"/>
  <c r="L17" i="43"/>
  <c r="K17" i="43"/>
  <c r="J17" i="43"/>
  <c r="I17" i="43"/>
  <c r="Q62" i="41"/>
  <c r="P62" i="41"/>
  <c r="O62" i="41"/>
  <c r="N62" i="41"/>
  <c r="L62" i="41"/>
  <c r="K62" i="41"/>
  <c r="J62" i="41"/>
  <c r="I62" i="41"/>
  <c r="Q59" i="41"/>
  <c r="P59" i="41"/>
  <c r="O59" i="41"/>
  <c r="N59" i="41"/>
  <c r="Q56" i="41"/>
  <c r="P56" i="41"/>
  <c r="O56" i="41"/>
  <c r="N56" i="41"/>
  <c r="Q53" i="41"/>
  <c r="P53" i="41"/>
  <c r="O53" i="41"/>
  <c r="N53" i="41"/>
  <c r="Q50" i="41"/>
  <c r="P50" i="41"/>
  <c r="O50" i="41"/>
  <c r="N50" i="41"/>
  <c r="Q47" i="41"/>
  <c r="P47" i="41"/>
  <c r="O47" i="41"/>
  <c r="N47" i="41"/>
  <c r="Q44" i="41"/>
  <c r="P44" i="41"/>
  <c r="O44" i="41"/>
  <c r="N44" i="41"/>
  <c r="Q41" i="41"/>
  <c r="P41" i="41"/>
  <c r="O41" i="41"/>
  <c r="N41" i="41"/>
  <c r="Q38" i="41"/>
  <c r="P38" i="41"/>
  <c r="O38" i="41"/>
  <c r="N38" i="41"/>
  <c r="Q35" i="41"/>
  <c r="P35" i="41"/>
  <c r="O35" i="41"/>
  <c r="N35" i="41"/>
  <c r="Q32" i="41"/>
  <c r="P32" i="41"/>
  <c r="O32" i="41"/>
  <c r="N32" i="41"/>
  <c r="Q29" i="41"/>
  <c r="P29" i="41"/>
  <c r="O29" i="41"/>
  <c r="N29" i="41"/>
  <c r="Q26" i="41"/>
  <c r="P26" i="41"/>
  <c r="O26" i="41"/>
  <c r="N26" i="41"/>
  <c r="Q23" i="41"/>
  <c r="P23" i="41"/>
  <c r="O23" i="41"/>
  <c r="N23" i="41"/>
  <c r="Q20" i="41"/>
  <c r="P20" i="41"/>
  <c r="O20" i="41"/>
  <c r="N20" i="41"/>
  <c r="Q17" i="41"/>
  <c r="P17" i="41"/>
  <c r="O17" i="41"/>
  <c r="N17" i="41"/>
  <c r="L17" i="41"/>
  <c r="K17" i="41"/>
  <c r="J17" i="41"/>
  <c r="I17" i="41"/>
  <c r="Q62" i="40"/>
  <c r="P62" i="40"/>
  <c r="O62" i="40"/>
  <c r="N62" i="40"/>
  <c r="L62" i="40"/>
  <c r="K62" i="40"/>
  <c r="J62" i="40"/>
  <c r="I62" i="40"/>
  <c r="Q59" i="40"/>
  <c r="P59" i="40"/>
  <c r="O59" i="40"/>
  <c r="N59" i="40"/>
  <c r="L59" i="40"/>
  <c r="K59" i="40"/>
  <c r="J59" i="40"/>
  <c r="I59" i="40"/>
  <c r="Q56" i="40"/>
  <c r="P56" i="40"/>
  <c r="O56" i="40"/>
  <c r="N56" i="40"/>
  <c r="L56" i="40"/>
  <c r="K56" i="40"/>
  <c r="J56" i="40"/>
  <c r="I56" i="40"/>
  <c r="Q53" i="40"/>
  <c r="P53" i="40"/>
  <c r="O53" i="40"/>
  <c r="N53" i="40"/>
  <c r="L53" i="40"/>
  <c r="K53" i="40"/>
  <c r="J53" i="40"/>
  <c r="I53" i="40"/>
  <c r="Q50" i="40"/>
  <c r="P50" i="40"/>
  <c r="O50" i="40"/>
  <c r="N50" i="40"/>
  <c r="L50" i="40"/>
  <c r="K50" i="40"/>
  <c r="J50" i="40"/>
  <c r="I50" i="40"/>
  <c r="Q47" i="40"/>
  <c r="P47" i="40"/>
  <c r="O47" i="40"/>
  <c r="N47" i="40"/>
  <c r="L47" i="40"/>
  <c r="K47" i="40"/>
  <c r="J47" i="40"/>
  <c r="I47" i="40"/>
  <c r="Q44" i="40"/>
  <c r="P44" i="40"/>
  <c r="O44" i="40"/>
  <c r="N44" i="40"/>
  <c r="L44" i="40"/>
  <c r="K44" i="40"/>
  <c r="J44" i="40"/>
  <c r="I44" i="40"/>
  <c r="Q41" i="40"/>
  <c r="P41" i="40"/>
  <c r="O41" i="40"/>
  <c r="N41" i="40"/>
  <c r="L41" i="40"/>
  <c r="K41" i="40"/>
  <c r="J41" i="40"/>
  <c r="I41" i="40"/>
  <c r="Q38" i="40"/>
  <c r="P38" i="40"/>
  <c r="O38" i="40"/>
  <c r="N38" i="40"/>
  <c r="L38" i="40"/>
  <c r="K38" i="40"/>
  <c r="J38" i="40"/>
  <c r="I38" i="40"/>
  <c r="Q35" i="40"/>
  <c r="P35" i="40"/>
  <c r="O35" i="40"/>
  <c r="N35" i="40"/>
  <c r="L35" i="40"/>
  <c r="K35" i="40"/>
  <c r="J35" i="40"/>
  <c r="I35" i="40"/>
  <c r="Q32" i="40"/>
  <c r="P32" i="40"/>
  <c r="O32" i="40"/>
  <c r="N32" i="40"/>
  <c r="L32" i="40"/>
  <c r="K32" i="40"/>
  <c r="J32" i="40"/>
  <c r="I32" i="40"/>
  <c r="Q29" i="40"/>
  <c r="P29" i="40"/>
  <c r="O29" i="40"/>
  <c r="N29" i="40"/>
  <c r="L29" i="40"/>
  <c r="K29" i="40"/>
  <c r="J29" i="40"/>
  <c r="I29" i="40"/>
  <c r="Q26" i="40"/>
  <c r="P26" i="40"/>
  <c r="O26" i="40"/>
  <c r="N26" i="40"/>
  <c r="L26" i="40"/>
  <c r="K26" i="40"/>
  <c r="J26" i="40"/>
  <c r="I26" i="40"/>
  <c r="Q23" i="40"/>
  <c r="P23" i="40"/>
  <c r="O23" i="40"/>
  <c r="N23" i="40"/>
  <c r="L23" i="40"/>
  <c r="K23" i="40"/>
  <c r="J23" i="40"/>
  <c r="I23" i="40"/>
  <c r="Q20" i="40"/>
  <c r="P20" i="40"/>
  <c r="O20" i="40"/>
  <c r="N20" i="40"/>
  <c r="L20" i="40"/>
  <c r="K20" i="40"/>
  <c r="J20" i="40"/>
  <c r="I20" i="40"/>
  <c r="Q17" i="40"/>
  <c r="P17" i="40"/>
  <c r="O17" i="40"/>
  <c r="N17" i="40"/>
  <c r="L17" i="40"/>
  <c r="K17" i="40"/>
  <c r="J17" i="40"/>
  <c r="I17" i="40"/>
  <c r="P65" i="26"/>
  <c r="P62" i="26"/>
  <c r="P59" i="26"/>
  <c r="P56" i="26"/>
  <c r="P53" i="26"/>
  <c r="P50" i="26"/>
  <c r="P47" i="26"/>
  <c r="P44" i="26"/>
  <c r="P41" i="26"/>
  <c r="P38" i="26"/>
  <c r="P35" i="26"/>
  <c r="P32" i="26"/>
  <c r="P29" i="26"/>
  <c r="P26" i="26"/>
  <c r="P23" i="26"/>
  <c r="P20" i="26"/>
  <c r="P17" i="26"/>
  <c r="M65" i="26"/>
  <c r="M62" i="26"/>
  <c r="M59" i="26"/>
  <c r="M56" i="26"/>
  <c r="M53" i="26"/>
  <c r="M50" i="26"/>
  <c r="M47" i="26"/>
  <c r="M44" i="26"/>
  <c r="M41" i="26"/>
  <c r="M38" i="26"/>
  <c r="M35" i="26"/>
  <c r="M32" i="26"/>
  <c r="M29" i="26"/>
  <c r="M26" i="26"/>
  <c r="M23" i="26"/>
  <c r="M20" i="26"/>
  <c r="M17" i="26"/>
  <c r="I62" i="26"/>
  <c r="I59" i="26"/>
  <c r="I56" i="26"/>
  <c r="I53" i="26"/>
  <c r="I50" i="26"/>
  <c r="I47" i="26"/>
  <c r="I44" i="26"/>
  <c r="I41" i="26" l="1"/>
  <c r="I38" i="26"/>
  <c r="I35" i="26"/>
  <c r="I32" i="26"/>
  <c r="I29" i="26"/>
  <c r="I26" i="26"/>
  <c r="I23" i="26"/>
  <c r="I20" i="26"/>
  <c r="I17" i="26"/>
  <c r="I53" i="47" l="1"/>
  <c r="L47" i="47"/>
  <c r="E66" i="45"/>
  <c r="E66" i="43"/>
  <c r="L29" i="47" s="1"/>
  <c r="J164" i="47"/>
  <c r="J163" i="47"/>
  <c r="J160" i="47"/>
  <c r="J159" i="47"/>
  <c r="J158" i="47"/>
  <c r="J157" i="47"/>
  <c r="J156" i="47"/>
  <c r="J155" i="47"/>
  <c r="J154" i="47"/>
  <c r="J153" i="47"/>
  <c r="J152" i="47"/>
  <c r="J151" i="47"/>
  <c r="J150" i="47"/>
  <c r="J149" i="47"/>
  <c r="J148" i="47"/>
  <c r="J147" i="47"/>
  <c r="T68" i="45"/>
  <c r="R68" i="45"/>
  <c r="Z67" i="45"/>
  <c r="Y67" i="45"/>
  <c r="Y68" i="45" s="1"/>
  <c r="X67" i="45"/>
  <c r="W67" i="45"/>
  <c r="V67" i="45"/>
  <c r="U67" i="45"/>
  <c r="T67" i="45"/>
  <c r="S67" i="45"/>
  <c r="R67" i="45"/>
  <c r="Q67" i="45"/>
  <c r="P67" i="45"/>
  <c r="O67" i="45"/>
  <c r="O54" i="47" s="1"/>
  <c r="N67" i="45"/>
  <c r="M67" i="45"/>
  <c r="L67" i="45"/>
  <c r="K67" i="45"/>
  <c r="J67" i="45"/>
  <c r="O45" i="47" s="1"/>
  <c r="I67" i="45"/>
  <c r="O42" i="47" s="1"/>
  <c r="H67" i="45"/>
  <c r="G67" i="45"/>
  <c r="O36" i="47" s="1"/>
  <c r="F67" i="45"/>
  <c r="E67" i="45"/>
  <c r="O30" i="47" s="1"/>
  <c r="Z66" i="45"/>
  <c r="Z68" i="45" s="1"/>
  <c r="Y66" i="45"/>
  <c r="X66" i="45"/>
  <c r="X68" i="45" s="1"/>
  <c r="W66" i="45"/>
  <c r="V66" i="45"/>
  <c r="V68" i="45" s="1"/>
  <c r="U66" i="45"/>
  <c r="U68" i="45" s="1"/>
  <c r="T66" i="45"/>
  <c r="S66" i="45"/>
  <c r="S68" i="45" s="1"/>
  <c r="R66" i="45"/>
  <c r="Q66" i="45"/>
  <c r="Q68" i="45" s="1"/>
  <c r="P66" i="45"/>
  <c r="P68" i="45" s="1"/>
  <c r="O66" i="45"/>
  <c r="O53" i="47" s="1"/>
  <c r="N66" i="45"/>
  <c r="M66" i="45"/>
  <c r="L66" i="45"/>
  <c r="K66" i="45"/>
  <c r="O47" i="47" s="1"/>
  <c r="J66" i="45"/>
  <c r="O44" i="47" s="1"/>
  <c r="I66" i="45"/>
  <c r="O41" i="47" s="1"/>
  <c r="H66" i="45"/>
  <c r="O38" i="47" s="1"/>
  <c r="G66" i="45"/>
  <c r="O35" i="47" s="1"/>
  <c r="F66" i="45"/>
  <c r="O32" i="47" s="1"/>
  <c r="Z65" i="45"/>
  <c r="Y65" i="45"/>
  <c r="X65" i="45"/>
  <c r="W65" i="45"/>
  <c r="V65" i="45"/>
  <c r="U65" i="45"/>
  <c r="T65" i="45"/>
  <c r="S65" i="45"/>
  <c r="R65" i="45"/>
  <c r="Q65" i="45"/>
  <c r="P65" i="45"/>
  <c r="O65" i="45"/>
  <c r="Z62" i="45"/>
  <c r="Y62" i="45"/>
  <c r="X62" i="45"/>
  <c r="W62" i="45"/>
  <c r="V62" i="45"/>
  <c r="U62" i="45"/>
  <c r="T62" i="45"/>
  <c r="S62" i="45"/>
  <c r="R62" i="45"/>
  <c r="Z59" i="45"/>
  <c r="Y59" i="45"/>
  <c r="X59" i="45"/>
  <c r="W59" i="45"/>
  <c r="V59" i="45"/>
  <c r="U59" i="45"/>
  <c r="T59" i="45"/>
  <c r="S59" i="45"/>
  <c r="R59" i="45"/>
  <c r="Z56" i="45"/>
  <c r="Y56" i="45"/>
  <c r="X56" i="45"/>
  <c r="W56" i="45"/>
  <c r="V56" i="45"/>
  <c r="U56" i="45"/>
  <c r="T56" i="45"/>
  <c r="S56" i="45"/>
  <c r="R56" i="45"/>
  <c r="Z53" i="45"/>
  <c r="Y53" i="45"/>
  <c r="X53" i="45"/>
  <c r="W53" i="45"/>
  <c r="V53" i="45"/>
  <c r="U53" i="45"/>
  <c r="T53" i="45"/>
  <c r="S53" i="45"/>
  <c r="R53" i="45"/>
  <c r="Z50" i="45"/>
  <c r="Y50" i="45"/>
  <c r="X50" i="45"/>
  <c r="W50" i="45"/>
  <c r="V50" i="45"/>
  <c r="U50" i="45"/>
  <c r="T50" i="45"/>
  <c r="S50" i="45"/>
  <c r="R50" i="45"/>
  <c r="Z47" i="45"/>
  <c r="Y47" i="45"/>
  <c r="X47" i="45"/>
  <c r="W47" i="45"/>
  <c r="V47" i="45"/>
  <c r="U47" i="45"/>
  <c r="T47" i="45"/>
  <c r="S47" i="45"/>
  <c r="R47" i="45"/>
  <c r="Z44" i="45"/>
  <c r="Y44" i="45"/>
  <c r="X44" i="45"/>
  <c r="W44" i="45"/>
  <c r="V44" i="45"/>
  <c r="U44" i="45"/>
  <c r="T44" i="45"/>
  <c r="S44" i="45"/>
  <c r="R44" i="45"/>
  <c r="Z41" i="45"/>
  <c r="Y41" i="45"/>
  <c r="X41" i="45"/>
  <c r="W41" i="45"/>
  <c r="V41" i="45"/>
  <c r="U41" i="45"/>
  <c r="T41" i="45"/>
  <c r="S41" i="45"/>
  <c r="R41" i="45"/>
  <c r="Z38" i="45"/>
  <c r="Y38" i="45"/>
  <c r="X38" i="45"/>
  <c r="W38" i="45"/>
  <c r="V38" i="45"/>
  <c r="U38" i="45"/>
  <c r="T38" i="45"/>
  <c r="S38" i="45"/>
  <c r="R38" i="45"/>
  <c r="Z35" i="45"/>
  <c r="Y35" i="45"/>
  <c r="X35" i="45"/>
  <c r="W35" i="45"/>
  <c r="V35" i="45"/>
  <c r="U35" i="45"/>
  <c r="T35" i="45"/>
  <c r="S35" i="45"/>
  <c r="R35" i="45"/>
  <c r="Z32" i="45"/>
  <c r="Y32" i="45"/>
  <c r="X32" i="45"/>
  <c r="W32" i="45"/>
  <c r="V32" i="45"/>
  <c r="U32" i="45"/>
  <c r="T32" i="45"/>
  <c r="S32" i="45"/>
  <c r="R32" i="45"/>
  <c r="H32" i="45"/>
  <c r="G32" i="45"/>
  <c r="F32" i="45"/>
  <c r="E32" i="45"/>
  <c r="Z29" i="45"/>
  <c r="Y29" i="45"/>
  <c r="X29" i="45"/>
  <c r="W29" i="45"/>
  <c r="V29" i="45"/>
  <c r="U29" i="45"/>
  <c r="T29" i="45"/>
  <c r="S29" i="45"/>
  <c r="R29" i="45"/>
  <c r="H29" i="45"/>
  <c r="G29" i="45"/>
  <c r="F29" i="45"/>
  <c r="E29" i="45"/>
  <c r="Z26" i="45"/>
  <c r="Y26" i="45"/>
  <c r="X26" i="45"/>
  <c r="W26" i="45"/>
  <c r="V26" i="45"/>
  <c r="U26" i="45"/>
  <c r="T26" i="45"/>
  <c r="S26" i="45"/>
  <c r="R26" i="45"/>
  <c r="H26" i="45"/>
  <c r="G26" i="45"/>
  <c r="F26" i="45"/>
  <c r="E26" i="45"/>
  <c r="Z23" i="45"/>
  <c r="Y23" i="45"/>
  <c r="X23" i="45"/>
  <c r="W23" i="45"/>
  <c r="V23" i="45"/>
  <c r="U23" i="45"/>
  <c r="T23" i="45"/>
  <c r="S23" i="45"/>
  <c r="R23" i="45"/>
  <c r="H23" i="45"/>
  <c r="G23" i="45"/>
  <c r="F23" i="45"/>
  <c r="E23" i="45"/>
  <c r="Z20" i="45"/>
  <c r="Y20" i="45"/>
  <c r="X20" i="45"/>
  <c r="W20" i="45"/>
  <c r="V20" i="45"/>
  <c r="U20" i="45"/>
  <c r="T20" i="45"/>
  <c r="S20" i="45"/>
  <c r="R20" i="45"/>
  <c r="H20" i="45"/>
  <c r="G20" i="45"/>
  <c r="F20" i="45"/>
  <c r="E20" i="45"/>
  <c r="Z17" i="45"/>
  <c r="Y17" i="45"/>
  <c r="X17" i="45"/>
  <c r="W17" i="45"/>
  <c r="V17" i="45"/>
  <c r="U17" i="45"/>
  <c r="T17" i="45"/>
  <c r="S17" i="45"/>
  <c r="R17" i="45"/>
  <c r="H17" i="45"/>
  <c r="G17" i="45"/>
  <c r="F17" i="45"/>
  <c r="E17" i="45"/>
  <c r="Z67" i="44"/>
  <c r="Y67" i="44"/>
  <c r="X67" i="44"/>
  <c r="W67" i="44"/>
  <c r="V67" i="44"/>
  <c r="U67" i="44"/>
  <c r="T67" i="44"/>
  <c r="S67" i="44"/>
  <c r="R67" i="44"/>
  <c r="Q67" i="44"/>
  <c r="P67" i="44"/>
  <c r="O67" i="44"/>
  <c r="N54" i="47" s="1"/>
  <c r="N67" i="44"/>
  <c r="M67" i="44"/>
  <c r="L67" i="44"/>
  <c r="K67" i="44"/>
  <c r="N48" i="47" s="1"/>
  <c r="J67" i="44"/>
  <c r="N45" i="47" s="1"/>
  <c r="I67" i="44"/>
  <c r="N42" i="47" s="1"/>
  <c r="H67" i="44"/>
  <c r="N39" i="47" s="1"/>
  <c r="G67" i="44"/>
  <c r="N36" i="47" s="1"/>
  <c r="F67" i="44"/>
  <c r="N33" i="47" s="1"/>
  <c r="E67" i="44"/>
  <c r="N30" i="47" s="1"/>
  <c r="Z66" i="44"/>
  <c r="Y66" i="44"/>
  <c r="X66" i="44"/>
  <c r="X68" i="44" s="1"/>
  <c r="W66" i="44"/>
  <c r="W68" i="44" s="1"/>
  <c r="V66" i="44"/>
  <c r="V68" i="44" s="1"/>
  <c r="U66" i="44"/>
  <c r="U68" i="44" s="1"/>
  <c r="T66" i="44"/>
  <c r="S66" i="44"/>
  <c r="S68" i="44" s="1"/>
  <c r="R66" i="44"/>
  <c r="Q66" i="44"/>
  <c r="Q68" i="44" s="1"/>
  <c r="P66" i="44"/>
  <c r="P68" i="44" s="1"/>
  <c r="O66" i="44"/>
  <c r="N53" i="47" s="1"/>
  <c r="N66" i="44"/>
  <c r="N68" i="44" s="1"/>
  <c r="M66" i="44"/>
  <c r="L66" i="44"/>
  <c r="K66" i="44"/>
  <c r="N47" i="47" s="1"/>
  <c r="J66" i="44"/>
  <c r="N44" i="47" s="1"/>
  <c r="I66" i="44"/>
  <c r="N41" i="47" s="1"/>
  <c r="H66" i="44"/>
  <c r="N38" i="47" s="1"/>
  <c r="G66" i="44"/>
  <c r="N35" i="47" s="1"/>
  <c r="F66" i="44"/>
  <c r="N32" i="47" s="1"/>
  <c r="E66" i="44"/>
  <c r="N29" i="47" s="1"/>
  <c r="Z65" i="44"/>
  <c r="Y65" i="44"/>
  <c r="X65" i="44"/>
  <c r="W65" i="44"/>
  <c r="V65" i="44"/>
  <c r="U65" i="44"/>
  <c r="T65" i="44"/>
  <c r="S65" i="44"/>
  <c r="R65" i="44"/>
  <c r="Q65" i="44"/>
  <c r="P65" i="44"/>
  <c r="O65" i="44"/>
  <c r="N65" i="44"/>
  <c r="L65" i="44"/>
  <c r="K65" i="44"/>
  <c r="J65" i="44"/>
  <c r="I65" i="44"/>
  <c r="H65" i="44"/>
  <c r="G65" i="44"/>
  <c r="F65" i="44"/>
  <c r="E65" i="44"/>
  <c r="Z62" i="44"/>
  <c r="Y62" i="44"/>
  <c r="X62" i="44"/>
  <c r="W62" i="44"/>
  <c r="V62" i="44"/>
  <c r="U62" i="44"/>
  <c r="T62" i="44"/>
  <c r="S62" i="44"/>
  <c r="R62" i="44"/>
  <c r="H62" i="44"/>
  <c r="G62" i="44"/>
  <c r="F62" i="44"/>
  <c r="E62" i="44"/>
  <c r="Z59" i="44"/>
  <c r="Y59" i="44"/>
  <c r="X59" i="44"/>
  <c r="W59" i="44"/>
  <c r="V59" i="44"/>
  <c r="U59" i="44"/>
  <c r="T59" i="44"/>
  <c r="S59" i="44"/>
  <c r="R59" i="44"/>
  <c r="Z56" i="44"/>
  <c r="Y56" i="44"/>
  <c r="X56" i="44"/>
  <c r="W56" i="44"/>
  <c r="V56" i="44"/>
  <c r="U56" i="44"/>
  <c r="T56" i="44"/>
  <c r="S56" i="44"/>
  <c r="R56" i="44"/>
  <c r="Z53" i="44"/>
  <c r="Y53" i="44"/>
  <c r="X53" i="44"/>
  <c r="W53" i="44"/>
  <c r="V53" i="44"/>
  <c r="U53" i="44"/>
  <c r="T53" i="44"/>
  <c r="S53" i="44"/>
  <c r="R53" i="44"/>
  <c r="Z50" i="44"/>
  <c r="Y50" i="44"/>
  <c r="X50" i="44"/>
  <c r="W50" i="44"/>
  <c r="V50" i="44"/>
  <c r="U50" i="44"/>
  <c r="T50" i="44"/>
  <c r="S50" i="44"/>
  <c r="R50" i="44"/>
  <c r="Z47" i="44"/>
  <c r="Y47" i="44"/>
  <c r="X47" i="44"/>
  <c r="W47" i="44"/>
  <c r="V47" i="44"/>
  <c r="U47" i="44"/>
  <c r="T47" i="44"/>
  <c r="S47" i="44"/>
  <c r="R47" i="44"/>
  <c r="Z44" i="44"/>
  <c r="Y44" i="44"/>
  <c r="X44" i="44"/>
  <c r="W44" i="44"/>
  <c r="V44" i="44"/>
  <c r="U44" i="44"/>
  <c r="T44" i="44"/>
  <c r="S44" i="44"/>
  <c r="R44" i="44"/>
  <c r="Z41" i="44"/>
  <c r="Y41" i="44"/>
  <c r="X41" i="44"/>
  <c r="W41" i="44"/>
  <c r="V41" i="44"/>
  <c r="U41" i="44"/>
  <c r="T41" i="44"/>
  <c r="S41" i="44"/>
  <c r="R41" i="44"/>
  <c r="Z38" i="44"/>
  <c r="Y38" i="44"/>
  <c r="X38" i="44"/>
  <c r="W38" i="44"/>
  <c r="V38" i="44"/>
  <c r="U38" i="44"/>
  <c r="T38" i="44"/>
  <c r="S38" i="44"/>
  <c r="R38" i="44"/>
  <c r="Z35" i="44"/>
  <c r="Y35" i="44"/>
  <c r="X35" i="44"/>
  <c r="W35" i="44"/>
  <c r="V35" i="44"/>
  <c r="U35" i="44"/>
  <c r="T35" i="44"/>
  <c r="S35" i="44"/>
  <c r="R35" i="44"/>
  <c r="Z32" i="44"/>
  <c r="Y32" i="44"/>
  <c r="X32" i="44"/>
  <c r="W32" i="44"/>
  <c r="V32" i="44"/>
  <c r="U32" i="44"/>
  <c r="T32" i="44"/>
  <c r="S32" i="44"/>
  <c r="R32" i="44"/>
  <c r="Z29" i="44"/>
  <c r="Y29" i="44"/>
  <c r="X29" i="44"/>
  <c r="W29" i="44"/>
  <c r="V29" i="44"/>
  <c r="U29" i="44"/>
  <c r="T29" i="44"/>
  <c r="S29" i="44"/>
  <c r="R29" i="44"/>
  <c r="Z26" i="44"/>
  <c r="Y26" i="44"/>
  <c r="X26" i="44"/>
  <c r="W26" i="44"/>
  <c r="V26" i="44"/>
  <c r="U26" i="44"/>
  <c r="T26" i="44"/>
  <c r="S26" i="44"/>
  <c r="R26" i="44"/>
  <c r="Z23" i="44"/>
  <c r="Y23" i="44"/>
  <c r="X23" i="44"/>
  <c r="W23" i="44"/>
  <c r="V23" i="44"/>
  <c r="U23" i="44"/>
  <c r="T23" i="44"/>
  <c r="S23" i="44"/>
  <c r="R23" i="44"/>
  <c r="Z20" i="44"/>
  <c r="Y20" i="44"/>
  <c r="X20" i="44"/>
  <c r="W20" i="44"/>
  <c r="V20" i="44"/>
  <c r="U20" i="44"/>
  <c r="T20" i="44"/>
  <c r="S20" i="44"/>
  <c r="R20" i="44"/>
  <c r="Z17" i="44"/>
  <c r="Y17" i="44"/>
  <c r="X17" i="44"/>
  <c r="W17" i="44"/>
  <c r="V17" i="44"/>
  <c r="U17" i="44"/>
  <c r="T17" i="44"/>
  <c r="S17" i="44"/>
  <c r="R17" i="44"/>
  <c r="H17" i="44"/>
  <c r="G17" i="44"/>
  <c r="F17" i="44"/>
  <c r="E17" i="44"/>
  <c r="Z67" i="42"/>
  <c r="Y67" i="42"/>
  <c r="X67" i="42"/>
  <c r="W67" i="42"/>
  <c r="V67" i="42"/>
  <c r="U67" i="42"/>
  <c r="T67" i="42"/>
  <c r="S67" i="42"/>
  <c r="R67" i="42"/>
  <c r="Q67" i="42"/>
  <c r="P67" i="42"/>
  <c r="O67" i="42"/>
  <c r="M54" i="47" s="1"/>
  <c r="N67" i="42"/>
  <c r="M67" i="42"/>
  <c r="L67" i="42"/>
  <c r="K67" i="42"/>
  <c r="M48" i="47" s="1"/>
  <c r="J67" i="42"/>
  <c r="M45" i="47" s="1"/>
  <c r="I67" i="42"/>
  <c r="M42" i="47" s="1"/>
  <c r="H67" i="42"/>
  <c r="M39" i="47" s="1"/>
  <c r="G67" i="42"/>
  <c r="M36" i="47" s="1"/>
  <c r="F67" i="42"/>
  <c r="M33" i="47" s="1"/>
  <c r="E67" i="42"/>
  <c r="M30" i="47" s="1"/>
  <c r="Z66" i="42"/>
  <c r="Y66" i="42"/>
  <c r="X66" i="42"/>
  <c r="W66" i="42"/>
  <c r="W68" i="42" s="1"/>
  <c r="V66" i="42"/>
  <c r="U66" i="42"/>
  <c r="U68" i="42" s="1"/>
  <c r="T66" i="42"/>
  <c r="S66" i="42"/>
  <c r="S68" i="42" s="1"/>
  <c r="R66" i="42"/>
  <c r="R68" i="42" s="1"/>
  <c r="Q66" i="42"/>
  <c r="Q68" i="42" s="1"/>
  <c r="P66" i="42"/>
  <c r="O66" i="42"/>
  <c r="M53" i="47" s="1"/>
  <c r="N66" i="42"/>
  <c r="M66" i="42"/>
  <c r="L66" i="42"/>
  <c r="K66" i="42"/>
  <c r="M47" i="47" s="1"/>
  <c r="J66" i="42"/>
  <c r="M44" i="47" s="1"/>
  <c r="I66" i="42"/>
  <c r="H66" i="42"/>
  <c r="G66" i="42"/>
  <c r="M35" i="47" s="1"/>
  <c r="F66" i="42"/>
  <c r="M32" i="47" s="1"/>
  <c r="E66" i="42"/>
  <c r="M29" i="47" s="1"/>
  <c r="Z65" i="42"/>
  <c r="Y65" i="42"/>
  <c r="X65" i="42"/>
  <c r="W65" i="42"/>
  <c r="V65" i="42"/>
  <c r="U65" i="42"/>
  <c r="T65" i="42"/>
  <c r="S65" i="42"/>
  <c r="R65" i="42"/>
  <c r="Q65" i="42"/>
  <c r="P65" i="42"/>
  <c r="O65" i="42"/>
  <c r="N65" i="42"/>
  <c r="L65" i="42"/>
  <c r="K65" i="42"/>
  <c r="J65" i="42"/>
  <c r="I65" i="42"/>
  <c r="H65" i="42"/>
  <c r="G65" i="42"/>
  <c r="F65" i="42"/>
  <c r="E65" i="42"/>
  <c r="Z62" i="42"/>
  <c r="Y62" i="42"/>
  <c r="X62" i="42"/>
  <c r="W62" i="42"/>
  <c r="V62" i="42"/>
  <c r="U62" i="42"/>
  <c r="T62" i="42"/>
  <c r="S62" i="42"/>
  <c r="R62" i="42"/>
  <c r="H62" i="42"/>
  <c r="G62" i="42"/>
  <c r="F62" i="42"/>
  <c r="E62" i="42"/>
  <c r="Z59" i="42"/>
  <c r="Y59" i="42"/>
  <c r="X59" i="42"/>
  <c r="W59" i="42"/>
  <c r="V59" i="42"/>
  <c r="U59" i="42"/>
  <c r="T59" i="42"/>
  <c r="S59" i="42"/>
  <c r="R59" i="42"/>
  <c r="Z56" i="42"/>
  <c r="Y56" i="42"/>
  <c r="X56" i="42"/>
  <c r="W56" i="42"/>
  <c r="V56" i="42"/>
  <c r="U56" i="42"/>
  <c r="T56" i="42"/>
  <c r="S56" i="42"/>
  <c r="R56" i="42"/>
  <c r="Z53" i="42"/>
  <c r="Y53" i="42"/>
  <c r="X53" i="42"/>
  <c r="W53" i="42"/>
  <c r="V53" i="42"/>
  <c r="U53" i="42"/>
  <c r="T53" i="42"/>
  <c r="S53" i="42"/>
  <c r="R53" i="42"/>
  <c r="Z50" i="42"/>
  <c r="Y50" i="42"/>
  <c r="X50" i="42"/>
  <c r="W50" i="42"/>
  <c r="V50" i="42"/>
  <c r="U50" i="42"/>
  <c r="T50" i="42"/>
  <c r="S50" i="42"/>
  <c r="R50" i="42"/>
  <c r="Z47" i="42"/>
  <c r="Y47" i="42"/>
  <c r="X47" i="42"/>
  <c r="W47" i="42"/>
  <c r="V47" i="42"/>
  <c r="U47" i="42"/>
  <c r="T47" i="42"/>
  <c r="S47" i="42"/>
  <c r="R47" i="42"/>
  <c r="Z44" i="42"/>
  <c r="Y44" i="42"/>
  <c r="X44" i="42"/>
  <c r="W44" i="42"/>
  <c r="V44" i="42"/>
  <c r="U44" i="42"/>
  <c r="T44" i="42"/>
  <c r="S44" i="42"/>
  <c r="R44" i="42"/>
  <c r="Z41" i="42"/>
  <c r="Y41" i="42"/>
  <c r="X41" i="42"/>
  <c r="W41" i="42"/>
  <c r="V41" i="42"/>
  <c r="U41" i="42"/>
  <c r="T41" i="42"/>
  <c r="S41" i="42"/>
  <c r="R41" i="42"/>
  <c r="Z38" i="42"/>
  <c r="Y38" i="42"/>
  <c r="X38" i="42"/>
  <c r="W38" i="42"/>
  <c r="V38" i="42"/>
  <c r="U38" i="42"/>
  <c r="T38" i="42"/>
  <c r="S38" i="42"/>
  <c r="R38" i="42"/>
  <c r="Z35" i="42"/>
  <c r="Y35" i="42"/>
  <c r="X35" i="42"/>
  <c r="W35" i="42"/>
  <c r="V35" i="42"/>
  <c r="U35" i="42"/>
  <c r="T35" i="42"/>
  <c r="S35" i="42"/>
  <c r="R35" i="42"/>
  <c r="Z32" i="42"/>
  <c r="Y32" i="42"/>
  <c r="X32" i="42"/>
  <c r="W32" i="42"/>
  <c r="V32" i="42"/>
  <c r="U32" i="42"/>
  <c r="T32" i="42"/>
  <c r="S32" i="42"/>
  <c r="R32" i="42"/>
  <c r="Z29" i="42"/>
  <c r="Y29" i="42"/>
  <c r="X29" i="42"/>
  <c r="W29" i="42"/>
  <c r="V29" i="42"/>
  <c r="U29" i="42"/>
  <c r="T29" i="42"/>
  <c r="S29" i="42"/>
  <c r="R29" i="42"/>
  <c r="Z26" i="42"/>
  <c r="Y26" i="42"/>
  <c r="X26" i="42"/>
  <c r="W26" i="42"/>
  <c r="V26" i="42"/>
  <c r="U26" i="42"/>
  <c r="T26" i="42"/>
  <c r="S26" i="42"/>
  <c r="R26" i="42"/>
  <c r="Z23" i="42"/>
  <c r="Y23" i="42"/>
  <c r="X23" i="42"/>
  <c r="W23" i="42"/>
  <c r="V23" i="42"/>
  <c r="U23" i="42"/>
  <c r="T23" i="42"/>
  <c r="S23" i="42"/>
  <c r="R23" i="42"/>
  <c r="Z20" i="42"/>
  <c r="Y20" i="42"/>
  <c r="X20" i="42"/>
  <c r="W20" i="42"/>
  <c r="V20" i="42"/>
  <c r="U20" i="42"/>
  <c r="T20" i="42"/>
  <c r="S20" i="42"/>
  <c r="R20" i="42"/>
  <c r="Z17" i="42"/>
  <c r="Y17" i="42"/>
  <c r="X17" i="42"/>
  <c r="W17" i="42"/>
  <c r="V17" i="42"/>
  <c r="U17" i="42"/>
  <c r="T17" i="42"/>
  <c r="S17" i="42"/>
  <c r="R17" i="42"/>
  <c r="H17" i="42"/>
  <c r="G17" i="42"/>
  <c r="F17" i="42"/>
  <c r="E17" i="42"/>
  <c r="Z67" i="43"/>
  <c r="Y67" i="43"/>
  <c r="X67" i="43"/>
  <c r="W67" i="43"/>
  <c r="V67" i="43"/>
  <c r="U67" i="43"/>
  <c r="T67" i="43"/>
  <c r="S67" i="43"/>
  <c r="R67" i="43"/>
  <c r="Q67" i="43"/>
  <c r="P67" i="43"/>
  <c r="O67" i="43"/>
  <c r="L54" i="47" s="1"/>
  <c r="N67" i="43"/>
  <c r="M67" i="43"/>
  <c r="L67" i="43"/>
  <c r="L48" i="47"/>
  <c r="L45" i="47"/>
  <c r="L42" i="47"/>
  <c r="L39" i="47"/>
  <c r="L36" i="47"/>
  <c r="L33" i="47"/>
  <c r="E67" i="43"/>
  <c r="L30" i="47" s="1"/>
  <c r="Z66" i="43"/>
  <c r="Y66" i="43"/>
  <c r="Y68" i="43" s="1"/>
  <c r="X66" i="43"/>
  <c r="W66" i="43"/>
  <c r="W68" i="43" s="1"/>
  <c r="V66" i="43"/>
  <c r="V68" i="43" s="1"/>
  <c r="U66" i="43"/>
  <c r="U68" i="43" s="1"/>
  <c r="T66" i="43"/>
  <c r="T68" i="43" s="1"/>
  <c r="S66" i="43"/>
  <c r="S68" i="43" s="1"/>
  <c r="R66" i="43"/>
  <c r="Q66" i="43"/>
  <c r="P66" i="43"/>
  <c r="O66" i="43"/>
  <c r="L53" i="47" s="1"/>
  <c r="N66" i="43"/>
  <c r="M66" i="43"/>
  <c r="L66" i="43"/>
  <c r="L44" i="47"/>
  <c r="L41" i="47"/>
  <c r="L38" i="47"/>
  <c r="L35" i="47"/>
  <c r="L32" i="47"/>
  <c r="Z65" i="43"/>
  <c r="Y65" i="43"/>
  <c r="X65" i="43"/>
  <c r="W65" i="43"/>
  <c r="V65" i="43"/>
  <c r="U65" i="43"/>
  <c r="T65" i="43"/>
  <c r="S65" i="43"/>
  <c r="R65" i="43"/>
  <c r="Q65" i="43"/>
  <c r="P65" i="43"/>
  <c r="O65" i="43"/>
  <c r="N65" i="43"/>
  <c r="L65" i="43"/>
  <c r="K65" i="43"/>
  <c r="J65" i="43"/>
  <c r="I65" i="43"/>
  <c r="H65" i="43"/>
  <c r="G65" i="43"/>
  <c r="F65" i="43"/>
  <c r="E65" i="43"/>
  <c r="Z62" i="43"/>
  <c r="Y62" i="43"/>
  <c r="X62" i="43"/>
  <c r="W62" i="43"/>
  <c r="V62" i="43"/>
  <c r="U62" i="43"/>
  <c r="T62" i="43"/>
  <c r="S62" i="43"/>
  <c r="R62" i="43"/>
  <c r="H62" i="43"/>
  <c r="G62" i="43"/>
  <c r="F62" i="43"/>
  <c r="E62" i="43"/>
  <c r="Z59" i="43"/>
  <c r="Y59" i="43"/>
  <c r="X59" i="43"/>
  <c r="W59" i="43"/>
  <c r="V59" i="43"/>
  <c r="U59" i="43"/>
  <c r="T59" i="43"/>
  <c r="S59" i="43"/>
  <c r="R59" i="43"/>
  <c r="Z56" i="43"/>
  <c r="Y56" i="43"/>
  <c r="X56" i="43"/>
  <c r="W56" i="43"/>
  <c r="V56" i="43"/>
  <c r="U56" i="43"/>
  <c r="T56" i="43"/>
  <c r="S56" i="43"/>
  <c r="R56" i="43"/>
  <c r="Z53" i="43"/>
  <c r="Y53" i="43"/>
  <c r="X53" i="43"/>
  <c r="W53" i="43"/>
  <c r="V53" i="43"/>
  <c r="U53" i="43"/>
  <c r="T53" i="43"/>
  <c r="S53" i="43"/>
  <c r="R53" i="43"/>
  <c r="Z50" i="43"/>
  <c r="Y50" i="43"/>
  <c r="X50" i="43"/>
  <c r="W50" i="43"/>
  <c r="V50" i="43"/>
  <c r="U50" i="43"/>
  <c r="T50" i="43"/>
  <c r="S50" i="43"/>
  <c r="R50" i="43"/>
  <c r="Z47" i="43"/>
  <c r="Y47" i="43"/>
  <c r="X47" i="43"/>
  <c r="W47" i="43"/>
  <c r="V47" i="43"/>
  <c r="U47" i="43"/>
  <c r="T47" i="43"/>
  <c r="S47" i="43"/>
  <c r="R47" i="43"/>
  <c r="Z44" i="43"/>
  <c r="Y44" i="43"/>
  <c r="X44" i="43"/>
  <c r="W44" i="43"/>
  <c r="V44" i="43"/>
  <c r="U44" i="43"/>
  <c r="T44" i="43"/>
  <c r="S44" i="43"/>
  <c r="R44" i="43"/>
  <c r="Z41" i="43"/>
  <c r="Y41" i="43"/>
  <c r="X41" i="43"/>
  <c r="W41" i="43"/>
  <c r="V41" i="43"/>
  <c r="U41" i="43"/>
  <c r="T41" i="43"/>
  <c r="S41" i="43"/>
  <c r="R41" i="43"/>
  <c r="Z38" i="43"/>
  <c r="Y38" i="43"/>
  <c r="X38" i="43"/>
  <c r="W38" i="43"/>
  <c r="V38" i="43"/>
  <c r="U38" i="43"/>
  <c r="T38" i="43"/>
  <c r="S38" i="43"/>
  <c r="R38" i="43"/>
  <c r="Z35" i="43"/>
  <c r="Y35" i="43"/>
  <c r="X35" i="43"/>
  <c r="W35" i="43"/>
  <c r="V35" i="43"/>
  <c r="U35" i="43"/>
  <c r="T35" i="43"/>
  <c r="S35" i="43"/>
  <c r="R35" i="43"/>
  <c r="Z32" i="43"/>
  <c r="Y32" i="43"/>
  <c r="X32" i="43"/>
  <c r="W32" i="43"/>
  <c r="V32" i="43"/>
  <c r="U32" i="43"/>
  <c r="T32" i="43"/>
  <c r="S32" i="43"/>
  <c r="R32" i="43"/>
  <c r="Z29" i="43"/>
  <c r="Y29" i="43"/>
  <c r="X29" i="43"/>
  <c r="W29" i="43"/>
  <c r="V29" i="43"/>
  <c r="U29" i="43"/>
  <c r="T29" i="43"/>
  <c r="S29" i="43"/>
  <c r="R29" i="43"/>
  <c r="Z26" i="43"/>
  <c r="Y26" i="43"/>
  <c r="X26" i="43"/>
  <c r="W26" i="43"/>
  <c r="V26" i="43"/>
  <c r="U26" i="43"/>
  <c r="T26" i="43"/>
  <c r="S26" i="43"/>
  <c r="R26" i="43"/>
  <c r="Z23" i="43"/>
  <c r="Y23" i="43"/>
  <c r="X23" i="43"/>
  <c r="W23" i="43"/>
  <c r="V23" i="43"/>
  <c r="U23" i="43"/>
  <c r="T23" i="43"/>
  <c r="S23" i="43"/>
  <c r="R23" i="43"/>
  <c r="Z20" i="43"/>
  <c r="Y20" i="43"/>
  <c r="X20" i="43"/>
  <c r="W20" i="43"/>
  <c r="V20" i="43"/>
  <c r="U20" i="43"/>
  <c r="T20" i="43"/>
  <c r="S20" i="43"/>
  <c r="R20" i="43"/>
  <c r="Z17" i="43"/>
  <c r="Y17" i="43"/>
  <c r="X17" i="43"/>
  <c r="W17" i="43"/>
  <c r="V17" i="43"/>
  <c r="U17" i="43"/>
  <c r="T17" i="43"/>
  <c r="S17" i="43"/>
  <c r="R17" i="43"/>
  <c r="H17" i="43"/>
  <c r="G17" i="43"/>
  <c r="F17" i="43"/>
  <c r="Z67" i="41"/>
  <c r="Y67" i="41"/>
  <c r="Y68" i="41" s="1"/>
  <c r="X67" i="41"/>
  <c r="W67" i="41"/>
  <c r="V67" i="41"/>
  <c r="U67" i="41"/>
  <c r="T67" i="41"/>
  <c r="S67" i="41"/>
  <c r="R67" i="41"/>
  <c r="Q67" i="41"/>
  <c r="P67" i="41"/>
  <c r="O67" i="41"/>
  <c r="O68" i="41" s="1"/>
  <c r="N67" i="41"/>
  <c r="M67" i="41"/>
  <c r="L67" i="41"/>
  <c r="K67" i="41"/>
  <c r="K48" i="47" s="1"/>
  <c r="J67" i="41"/>
  <c r="K45" i="47" s="1"/>
  <c r="I67" i="41"/>
  <c r="K42" i="47" s="1"/>
  <c r="H67" i="41"/>
  <c r="K39" i="47" s="1"/>
  <c r="G67" i="41"/>
  <c r="F67" i="41"/>
  <c r="K33" i="47" s="1"/>
  <c r="E67" i="41"/>
  <c r="K30" i="47" s="1"/>
  <c r="Z66" i="41"/>
  <c r="Z68" i="41" s="1"/>
  <c r="Y66" i="41"/>
  <c r="X66" i="41"/>
  <c r="X68" i="41" s="1"/>
  <c r="W66" i="41"/>
  <c r="V66" i="41"/>
  <c r="V68" i="41" s="1"/>
  <c r="U66" i="41"/>
  <c r="U68" i="41" s="1"/>
  <c r="T66" i="41"/>
  <c r="T68" i="41" s="1"/>
  <c r="S66" i="41"/>
  <c r="R66" i="41"/>
  <c r="R68" i="41" s="1"/>
  <c r="Q66" i="41"/>
  <c r="P66" i="41"/>
  <c r="O66" i="41"/>
  <c r="K53" i="47" s="1"/>
  <c r="N66" i="41"/>
  <c r="M66" i="41"/>
  <c r="L66" i="41"/>
  <c r="L68" i="41" s="1"/>
  <c r="K66" i="41"/>
  <c r="K47" i="47" s="1"/>
  <c r="J66" i="41"/>
  <c r="I66" i="41"/>
  <c r="K41" i="47" s="1"/>
  <c r="H66" i="41"/>
  <c r="K38" i="47" s="1"/>
  <c r="G66" i="41"/>
  <c r="K35" i="47" s="1"/>
  <c r="F66" i="41"/>
  <c r="K32" i="47" s="1"/>
  <c r="E66" i="41"/>
  <c r="K29" i="47" s="1"/>
  <c r="Z65" i="41"/>
  <c r="Y65" i="41"/>
  <c r="X65" i="41"/>
  <c r="W65" i="41"/>
  <c r="V65" i="41"/>
  <c r="U65" i="41"/>
  <c r="T65" i="41"/>
  <c r="S65" i="41"/>
  <c r="R65" i="41"/>
  <c r="Q65" i="41"/>
  <c r="P65" i="41"/>
  <c r="O65" i="41"/>
  <c r="N65" i="41"/>
  <c r="L65" i="41"/>
  <c r="K65" i="41"/>
  <c r="J65" i="41"/>
  <c r="I65" i="41"/>
  <c r="H65" i="41"/>
  <c r="G65" i="41"/>
  <c r="F65" i="41"/>
  <c r="E65" i="41"/>
  <c r="Z62" i="41"/>
  <c r="Y62" i="41"/>
  <c r="X62" i="41"/>
  <c r="W62" i="41"/>
  <c r="V62" i="41"/>
  <c r="U62" i="41"/>
  <c r="T62" i="41"/>
  <c r="S62" i="41"/>
  <c r="R62" i="41"/>
  <c r="H62" i="41"/>
  <c r="G62" i="41"/>
  <c r="F62" i="41"/>
  <c r="E62" i="41"/>
  <c r="Z59" i="41"/>
  <c r="Y59" i="41"/>
  <c r="X59" i="41"/>
  <c r="W59" i="41"/>
  <c r="V59" i="41"/>
  <c r="U59" i="41"/>
  <c r="T59" i="41"/>
  <c r="S59" i="41"/>
  <c r="R59" i="41"/>
  <c r="Z56" i="41"/>
  <c r="Y56" i="41"/>
  <c r="X56" i="41"/>
  <c r="W56" i="41"/>
  <c r="V56" i="41"/>
  <c r="U56" i="41"/>
  <c r="T56" i="41"/>
  <c r="S56" i="41"/>
  <c r="R56" i="41"/>
  <c r="AA56" i="41"/>
  <c r="Z53" i="41"/>
  <c r="Y53" i="41"/>
  <c r="X53" i="41"/>
  <c r="W53" i="41"/>
  <c r="V53" i="41"/>
  <c r="U53" i="41"/>
  <c r="T53" i="41"/>
  <c r="S53" i="41"/>
  <c r="R53" i="41"/>
  <c r="Z50" i="41"/>
  <c r="Y50" i="41"/>
  <c r="X50" i="41"/>
  <c r="W50" i="41"/>
  <c r="V50" i="41"/>
  <c r="U50" i="41"/>
  <c r="T50" i="41"/>
  <c r="S50" i="41"/>
  <c r="R50" i="41"/>
  <c r="Z47" i="41"/>
  <c r="Y47" i="41"/>
  <c r="X47" i="41"/>
  <c r="W47" i="41"/>
  <c r="V47" i="41"/>
  <c r="U47" i="41"/>
  <c r="T47" i="41"/>
  <c r="S47" i="41"/>
  <c r="R47" i="41"/>
  <c r="Z44" i="41"/>
  <c r="Y44" i="41"/>
  <c r="X44" i="41"/>
  <c r="W44" i="41"/>
  <c r="V44" i="41"/>
  <c r="U44" i="41"/>
  <c r="T44" i="41"/>
  <c r="S44" i="41"/>
  <c r="R44" i="41"/>
  <c r="Z41" i="41"/>
  <c r="Y41" i="41"/>
  <c r="X41" i="41"/>
  <c r="W41" i="41"/>
  <c r="V41" i="41"/>
  <c r="U41" i="41"/>
  <c r="T41" i="41"/>
  <c r="S41" i="41"/>
  <c r="R41" i="41"/>
  <c r="Z38" i="41"/>
  <c r="Y38" i="41"/>
  <c r="X38" i="41"/>
  <c r="W38" i="41"/>
  <c r="V38" i="41"/>
  <c r="U38" i="41"/>
  <c r="T38" i="41"/>
  <c r="S38" i="41"/>
  <c r="R38" i="41"/>
  <c r="Z35" i="41"/>
  <c r="Y35" i="41"/>
  <c r="X35" i="41"/>
  <c r="W35" i="41"/>
  <c r="V35" i="41"/>
  <c r="U35" i="41"/>
  <c r="T35" i="41"/>
  <c r="S35" i="41"/>
  <c r="R35" i="41"/>
  <c r="Z32" i="41"/>
  <c r="Y32" i="41"/>
  <c r="X32" i="41"/>
  <c r="W32" i="41"/>
  <c r="V32" i="41"/>
  <c r="U32" i="41"/>
  <c r="T32" i="41"/>
  <c r="S32" i="41"/>
  <c r="R32" i="41"/>
  <c r="Z29" i="41"/>
  <c r="Y29" i="41"/>
  <c r="X29" i="41"/>
  <c r="W29" i="41"/>
  <c r="V29" i="41"/>
  <c r="U29" i="41"/>
  <c r="T29" i="41"/>
  <c r="S29" i="41"/>
  <c r="R29" i="41"/>
  <c r="Z26" i="41"/>
  <c r="Y26" i="41"/>
  <c r="X26" i="41"/>
  <c r="W26" i="41"/>
  <c r="V26" i="41"/>
  <c r="U26" i="41"/>
  <c r="T26" i="41"/>
  <c r="S26" i="41"/>
  <c r="R26" i="41"/>
  <c r="Z23" i="41"/>
  <c r="Y23" i="41"/>
  <c r="X23" i="41"/>
  <c r="W23" i="41"/>
  <c r="V23" i="41"/>
  <c r="U23" i="41"/>
  <c r="T23" i="41"/>
  <c r="S23" i="41"/>
  <c r="R23" i="41"/>
  <c r="Z20" i="41"/>
  <c r="Y20" i="41"/>
  <c r="X20" i="41"/>
  <c r="W20" i="41"/>
  <c r="V20" i="41"/>
  <c r="U20" i="41"/>
  <c r="T20" i="41"/>
  <c r="S20" i="41"/>
  <c r="R20" i="41"/>
  <c r="Z17" i="41"/>
  <c r="Y17" i="41"/>
  <c r="X17" i="41"/>
  <c r="W17" i="41"/>
  <c r="V17" i="41"/>
  <c r="U17" i="41"/>
  <c r="T17" i="41"/>
  <c r="S17" i="41"/>
  <c r="R17" i="41"/>
  <c r="H17" i="41"/>
  <c r="G17" i="41"/>
  <c r="F17" i="41"/>
  <c r="E17" i="41"/>
  <c r="Z67" i="40"/>
  <c r="Y67" i="40"/>
  <c r="X67" i="40"/>
  <c r="W67" i="40"/>
  <c r="V67" i="40"/>
  <c r="U67" i="40"/>
  <c r="T67" i="40"/>
  <c r="S67" i="40"/>
  <c r="R67" i="40"/>
  <c r="R68" i="40" s="1"/>
  <c r="Q67" i="40"/>
  <c r="P67" i="40"/>
  <c r="O67" i="40"/>
  <c r="J54" i="47" s="1"/>
  <c r="N67" i="40"/>
  <c r="M67" i="40"/>
  <c r="L67" i="40"/>
  <c r="K67" i="40"/>
  <c r="J48" i="47" s="1"/>
  <c r="J67" i="40"/>
  <c r="J68" i="40" s="1"/>
  <c r="I67" i="40"/>
  <c r="H67" i="40"/>
  <c r="J39" i="47" s="1"/>
  <c r="G67" i="40"/>
  <c r="J36" i="47" s="1"/>
  <c r="F67" i="40"/>
  <c r="E67" i="40"/>
  <c r="J30" i="47" s="1"/>
  <c r="Z66" i="40"/>
  <c r="Z68" i="40" s="1"/>
  <c r="Y66" i="40"/>
  <c r="X66" i="40"/>
  <c r="W66" i="40"/>
  <c r="W68" i="40" s="1"/>
  <c r="V66" i="40"/>
  <c r="U66" i="40"/>
  <c r="U68" i="40" s="1"/>
  <c r="T66" i="40"/>
  <c r="S66" i="40"/>
  <c r="S68" i="40" s="1"/>
  <c r="R66" i="40"/>
  <c r="Q66" i="40"/>
  <c r="P66" i="40"/>
  <c r="O66" i="40"/>
  <c r="N66" i="40"/>
  <c r="M66" i="40"/>
  <c r="L66" i="40"/>
  <c r="K66" i="40"/>
  <c r="J66" i="40"/>
  <c r="J44" i="47" s="1"/>
  <c r="I66" i="40"/>
  <c r="J41" i="47" s="1"/>
  <c r="H66" i="40"/>
  <c r="J38" i="47" s="1"/>
  <c r="G66" i="40"/>
  <c r="J35" i="47" s="1"/>
  <c r="F66" i="40"/>
  <c r="E66" i="40"/>
  <c r="J29" i="47" s="1"/>
  <c r="Z65" i="40"/>
  <c r="Y65" i="40"/>
  <c r="X65" i="40"/>
  <c r="W65" i="40"/>
  <c r="V65" i="40"/>
  <c r="U65" i="40"/>
  <c r="T65" i="40"/>
  <c r="S65" i="40"/>
  <c r="R65" i="40"/>
  <c r="Q65" i="40"/>
  <c r="P65" i="40"/>
  <c r="O65" i="40"/>
  <c r="N65" i="40"/>
  <c r="L65" i="40"/>
  <c r="K65" i="40"/>
  <c r="J65" i="40"/>
  <c r="I65" i="40"/>
  <c r="H65" i="40"/>
  <c r="G65" i="40"/>
  <c r="F65" i="40"/>
  <c r="E65" i="40"/>
  <c r="Z62" i="40"/>
  <c r="Y62" i="40"/>
  <c r="X62" i="40"/>
  <c r="W62" i="40"/>
  <c r="V62" i="40"/>
  <c r="U62" i="40"/>
  <c r="T62" i="40"/>
  <c r="S62" i="40"/>
  <c r="R62" i="40"/>
  <c r="H62" i="40"/>
  <c r="G62" i="40"/>
  <c r="F62" i="40"/>
  <c r="E62" i="40"/>
  <c r="Z59" i="40"/>
  <c r="Y59" i="40"/>
  <c r="X59" i="40"/>
  <c r="W59" i="40"/>
  <c r="V59" i="40"/>
  <c r="U59" i="40"/>
  <c r="T59" i="40"/>
  <c r="S59" i="40"/>
  <c r="R59" i="40"/>
  <c r="H59" i="40"/>
  <c r="G59" i="40"/>
  <c r="F59" i="40"/>
  <c r="E59" i="40"/>
  <c r="Z56" i="40"/>
  <c r="Y56" i="40"/>
  <c r="X56" i="40"/>
  <c r="W56" i="40"/>
  <c r="V56" i="40"/>
  <c r="U56" i="40"/>
  <c r="T56" i="40"/>
  <c r="S56" i="40"/>
  <c r="R56" i="40"/>
  <c r="H56" i="40"/>
  <c r="G56" i="40"/>
  <c r="F56" i="40"/>
  <c r="E56" i="40"/>
  <c r="Z53" i="40"/>
  <c r="Y53" i="40"/>
  <c r="X53" i="40"/>
  <c r="W53" i="40"/>
  <c r="V53" i="40"/>
  <c r="U53" i="40"/>
  <c r="T53" i="40"/>
  <c r="S53" i="40"/>
  <c r="R53" i="40"/>
  <c r="H53" i="40"/>
  <c r="G53" i="40"/>
  <c r="F53" i="40"/>
  <c r="E53" i="40"/>
  <c r="Z50" i="40"/>
  <c r="Y50" i="40"/>
  <c r="X50" i="40"/>
  <c r="W50" i="40"/>
  <c r="V50" i="40"/>
  <c r="U50" i="40"/>
  <c r="T50" i="40"/>
  <c r="S50" i="40"/>
  <c r="R50" i="40"/>
  <c r="H50" i="40"/>
  <c r="G50" i="40"/>
  <c r="F50" i="40"/>
  <c r="E50" i="40"/>
  <c r="Z47" i="40"/>
  <c r="Y47" i="40"/>
  <c r="X47" i="40"/>
  <c r="W47" i="40"/>
  <c r="V47" i="40"/>
  <c r="U47" i="40"/>
  <c r="T47" i="40"/>
  <c r="S47" i="40"/>
  <c r="R47" i="40"/>
  <c r="H47" i="40"/>
  <c r="G47" i="40"/>
  <c r="F47" i="40"/>
  <c r="E47" i="40"/>
  <c r="Z44" i="40"/>
  <c r="Y44" i="40"/>
  <c r="X44" i="40"/>
  <c r="W44" i="40"/>
  <c r="V44" i="40"/>
  <c r="U44" i="40"/>
  <c r="T44" i="40"/>
  <c r="S44" i="40"/>
  <c r="R44" i="40"/>
  <c r="H44" i="40"/>
  <c r="G44" i="40"/>
  <c r="F44" i="40"/>
  <c r="E44" i="40"/>
  <c r="Z41" i="40"/>
  <c r="Y41" i="40"/>
  <c r="X41" i="40"/>
  <c r="W41" i="40"/>
  <c r="V41" i="40"/>
  <c r="U41" i="40"/>
  <c r="T41" i="40"/>
  <c r="S41" i="40"/>
  <c r="R41" i="40"/>
  <c r="H41" i="40"/>
  <c r="G41" i="40"/>
  <c r="F41" i="40"/>
  <c r="E41" i="40"/>
  <c r="Z38" i="40"/>
  <c r="Y38" i="40"/>
  <c r="X38" i="40"/>
  <c r="W38" i="40"/>
  <c r="V38" i="40"/>
  <c r="U38" i="40"/>
  <c r="T38" i="40"/>
  <c r="S38" i="40"/>
  <c r="R38" i="40"/>
  <c r="H38" i="40"/>
  <c r="G38" i="40"/>
  <c r="F38" i="40"/>
  <c r="E38" i="40"/>
  <c r="Z35" i="40"/>
  <c r="Y35" i="40"/>
  <c r="X35" i="40"/>
  <c r="W35" i="40"/>
  <c r="V35" i="40"/>
  <c r="U35" i="40"/>
  <c r="T35" i="40"/>
  <c r="S35" i="40"/>
  <c r="R35" i="40"/>
  <c r="H35" i="40"/>
  <c r="G35" i="40"/>
  <c r="F35" i="40"/>
  <c r="E35" i="40"/>
  <c r="Z32" i="40"/>
  <c r="Y32" i="40"/>
  <c r="X32" i="40"/>
  <c r="W32" i="40"/>
  <c r="V32" i="40"/>
  <c r="U32" i="40"/>
  <c r="T32" i="40"/>
  <c r="S32" i="40"/>
  <c r="R32" i="40"/>
  <c r="H32" i="40"/>
  <c r="G32" i="40"/>
  <c r="F32" i="40"/>
  <c r="E32" i="40"/>
  <c r="Z29" i="40"/>
  <c r="Y29" i="40"/>
  <c r="X29" i="40"/>
  <c r="W29" i="40"/>
  <c r="V29" i="40"/>
  <c r="U29" i="40"/>
  <c r="T29" i="40"/>
  <c r="S29" i="40"/>
  <c r="R29" i="40"/>
  <c r="H29" i="40"/>
  <c r="G29" i="40"/>
  <c r="F29" i="40"/>
  <c r="E29" i="40"/>
  <c r="Z26" i="40"/>
  <c r="Y26" i="40"/>
  <c r="X26" i="40"/>
  <c r="W26" i="40"/>
  <c r="V26" i="40"/>
  <c r="U26" i="40"/>
  <c r="T26" i="40"/>
  <c r="S26" i="40"/>
  <c r="R26" i="40"/>
  <c r="H26" i="40"/>
  <c r="G26" i="40"/>
  <c r="F26" i="40"/>
  <c r="E26" i="40"/>
  <c r="Z23" i="40"/>
  <c r="Y23" i="40"/>
  <c r="X23" i="40"/>
  <c r="W23" i="40"/>
  <c r="V23" i="40"/>
  <c r="U23" i="40"/>
  <c r="T23" i="40"/>
  <c r="S23" i="40"/>
  <c r="R23" i="40"/>
  <c r="H23" i="40"/>
  <c r="G23" i="40"/>
  <c r="F23" i="40"/>
  <c r="E23" i="40"/>
  <c r="Z20" i="40"/>
  <c r="Y20" i="40"/>
  <c r="X20" i="40"/>
  <c r="W20" i="40"/>
  <c r="V20" i="40"/>
  <c r="U20" i="40"/>
  <c r="T20" i="40"/>
  <c r="S20" i="40"/>
  <c r="R20" i="40"/>
  <c r="H20" i="40"/>
  <c r="G20" i="40"/>
  <c r="F20" i="40"/>
  <c r="E20" i="40"/>
  <c r="Z17" i="40"/>
  <c r="Y17" i="40"/>
  <c r="X17" i="40"/>
  <c r="W17" i="40"/>
  <c r="V17" i="40"/>
  <c r="U17" i="40"/>
  <c r="T17" i="40"/>
  <c r="S17" i="40"/>
  <c r="R17" i="40"/>
  <c r="H17" i="40"/>
  <c r="G17" i="40"/>
  <c r="F17" i="40"/>
  <c r="E17" i="40"/>
  <c r="Z67" i="26"/>
  <c r="Y67" i="26"/>
  <c r="X67" i="26"/>
  <c r="W67" i="26"/>
  <c r="V67" i="26"/>
  <c r="U67" i="26"/>
  <c r="T67" i="26"/>
  <c r="S67" i="26"/>
  <c r="S68" i="26" s="1"/>
  <c r="R67" i="26"/>
  <c r="Q67" i="26"/>
  <c r="P67" i="26"/>
  <c r="O67" i="26"/>
  <c r="I54" i="47" s="1"/>
  <c r="N67" i="26"/>
  <c r="M67" i="26"/>
  <c r="L67" i="26"/>
  <c r="K67" i="26"/>
  <c r="I48" i="47" s="1"/>
  <c r="J67" i="26"/>
  <c r="I45" i="47" s="1"/>
  <c r="I67" i="26"/>
  <c r="I42" i="47" s="1"/>
  <c r="H67" i="26"/>
  <c r="I39" i="47" s="1"/>
  <c r="G67" i="26"/>
  <c r="I36" i="47" s="1"/>
  <c r="F67" i="26"/>
  <c r="I33" i="47" s="1"/>
  <c r="E67" i="26"/>
  <c r="I30" i="47" s="1"/>
  <c r="Z66" i="26"/>
  <c r="Y66" i="26"/>
  <c r="X66" i="26"/>
  <c r="W66" i="26"/>
  <c r="W68" i="26" s="1"/>
  <c r="V66" i="26"/>
  <c r="V68" i="26" s="1"/>
  <c r="U66" i="26"/>
  <c r="U68" i="26" s="1"/>
  <c r="T66" i="26"/>
  <c r="S66" i="26"/>
  <c r="R66" i="26"/>
  <c r="R68" i="26" s="1"/>
  <c r="Q66" i="26"/>
  <c r="P66" i="26"/>
  <c r="O66" i="26"/>
  <c r="N66" i="26"/>
  <c r="M66" i="26"/>
  <c r="L66" i="26"/>
  <c r="L68" i="26" s="1"/>
  <c r="K66" i="26"/>
  <c r="I47" i="47" s="1"/>
  <c r="J66" i="26"/>
  <c r="I66" i="26"/>
  <c r="I41" i="47" s="1"/>
  <c r="H66" i="26"/>
  <c r="I38" i="47" s="1"/>
  <c r="G66" i="26"/>
  <c r="I35" i="47" s="1"/>
  <c r="F66" i="26"/>
  <c r="I32" i="47" s="1"/>
  <c r="E66" i="26"/>
  <c r="I29" i="47" s="1"/>
  <c r="Z65" i="26"/>
  <c r="Y65" i="26"/>
  <c r="X65" i="26"/>
  <c r="W65" i="26"/>
  <c r="V65" i="26"/>
  <c r="U65" i="26"/>
  <c r="T65" i="26"/>
  <c r="S65" i="26"/>
  <c r="R65" i="26"/>
  <c r="Q65" i="26"/>
  <c r="O65" i="26"/>
  <c r="N65" i="26"/>
  <c r="L65" i="26"/>
  <c r="K65" i="26"/>
  <c r="J65" i="26"/>
  <c r="I65" i="26"/>
  <c r="H65" i="26"/>
  <c r="G65" i="26"/>
  <c r="F65" i="26"/>
  <c r="E65" i="26"/>
  <c r="Z62" i="26"/>
  <c r="Y62" i="26"/>
  <c r="X62" i="26"/>
  <c r="W62" i="26"/>
  <c r="V62" i="26"/>
  <c r="U62" i="26"/>
  <c r="T62" i="26"/>
  <c r="S62" i="26"/>
  <c r="R62" i="26"/>
  <c r="Q62" i="26"/>
  <c r="O62" i="26"/>
  <c r="N62" i="26"/>
  <c r="L62" i="26"/>
  <c r="K62" i="26"/>
  <c r="J62" i="26"/>
  <c r="H62" i="26"/>
  <c r="G62" i="26"/>
  <c r="F62" i="26"/>
  <c r="E62" i="26"/>
  <c r="Z59" i="26"/>
  <c r="Y59" i="26"/>
  <c r="X59" i="26"/>
  <c r="W59" i="26"/>
  <c r="V59" i="26"/>
  <c r="U59" i="26"/>
  <c r="T59" i="26"/>
  <c r="S59" i="26"/>
  <c r="R59" i="26"/>
  <c r="Q59" i="26"/>
  <c r="O59" i="26"/>
  <c r="N59" i="26"/>
  <c r="L59" i="26"/>
  <c r="K59" i="26"/>
  <c r="J59" i="26"/>
  <c r="H59" i="26"/>
  <c r="G59" i="26"/>
  <c r="F59" i="26"/>
  <c r="E59" i="26"/>
  <c r="Z56" i="26"/>
  <c r="Y56" i="26"/>
  <c r="X56" i="26"/>
  <c r="W56" i="26"/>
  <c r="V56" i="26"/>
  <c r="U56" i="26"/>
  <c r="T56" i="26"/>
  <c r="S56" i="26"/>
  <c r="R56" i="26"/>
  <c r="Q56" i="26"/>
  <c r="O56" i="26"/>
  <c r="N56" i="26"/>
  <c r="L56" i="26"/>
  <c r="K56" i="26"/>
  <c r="J56" i="26"/>
  <c r="H56" i="26"/>
  <c r="G56" i="26"/>
  <c r="F56" i="26"/>
  <c r="E56" i="26"/>
  <c r="Z53" i="26"/>
  <c r="Y53" i="26"/>
  <c r="X53" i="26"/>
  <c r="W53" i="26"/>
  <c r="V53" i="26"/>
  <c r="U53" i="26"/>
  <c r="T53" i="26"/>
  <c r="S53" i="26"/>
  <c r="R53" i="26"/>
  <c r="Q53" i="26"/>
  <c r="O53" i="26"/>
  <c r="N53" i="26"/>
  <c r="L53" i="26"/>
  <c r="K53" i="26"/>
  <c r="J53" i="26"/>
  <c r="H53" i="26"/>
  <c r="G53" i="26"/>
  <c r="F53" i="26"/>
  <c r="E53" i="26"/>
  <c r="Z50" i="26"/>
  <c r="Y50" i="26"/>
  <c r="X50" i="26"/>
  <c r="W50" i="26"/>
  <c r="V50" i="26"/>
  <c r="U50" i="26"/>
  <c r="T50" i="26"/>
  <c r="S50" i="26"/>
  <c r="R50" i="26"/>
  <c r="Q50" i="26"/>
  <c r="O50" i="26"/>
  <c r="N50" i="26"/>
  <c r="L50" i="26"/>
  <c r="K50" i="26"/>
  <c r="J50" i="26"/>
  <c r="H50" i="26"/>
  <c r="G50" i="26"/>
  <c r="F50" i="26"/>
  <c r="E50" i="26"/>
  <c r="Z47" i="26"/>
  <c r="Y47" i="26"/>
  <c r="X47" i="26"/>
  <c r="W47" i="26"/>
  <c r="V47" i="26"/>
  <c r="U47" i="26"/>
  <c r="T47" i="26"/>
  <c r="S47" i="26"/>
  <c r="R47" i="26"/>
  <c r="Q47" i="26"/>
  <c r="O47" i="26"/>
  <c r="N47" i="26"/>
  <c r="L47" i="26"/>
  <c r="K47" i="26"/>
  <c r="J47" i="26"/>
  <c r="H47" i="26"/>
  <c r="G47" i="26"/>
  <c r="F47" i="26"/>
  <c r="E47" i="26"/>
  <c r="Z44" i="26"/>
  <c r="Y44" i="26"/>
  <c r="X44" i="26"/>
  <c r="W44" i="26"/>
  <c r="V44" i="26"/>
  <c r="U44" i="26"/>
  <c r="T44" i="26"/>
  <c r="S44" i="26"/>
  <c r="R44" i="26"/>
  <c r="Q44" i="26"/>
  <c r="O44" i="26"/>
  <c r="N44" i="26"/>
  <c r="L44" i="26"/>
  <c r="K44" i="26"/>
  <c r="J44" i="26"/>
  <c r="H44" i="26"/>
  <c r="G44" i="26"/>
  <c r="F44" i="26"/>
  <c r="E44" i="26"/>
  <c r="Z41" i="26"/>
  <c r="Y41" i="26"/>
  <c r="X41" i="26"/>
  <c r="W41" i="26"/>
  <c r="V41" i="26"/>
  <c r="U41" i="26"/>
  <c r="T41" i="26"/>
  <c r="S41" i="26"/>
  <c r="R41" i="26"/>
  <c r="Q41" i="26"/>
  <c r="O41" i="26"/>
  <c r="N41" i="26"/>
  <c r="L41" i="26"/>
  <c r="K41" i="26"/>
  <c r="J41" i="26"/>
  <c r="H41" i="26"/>
  <c r="G41" i="26"/>
  <c r="F41" i="26"/>
  <c r="E41" i="26"/>
  <c r="Z38" i="26"/>
  <c r="Y38" i="26"/>
  <c r="X38" i="26"/>
  <c r="W38" i="26"/>
  <c r="V38" i="26"/>
  <c r="U38" i="26"/>
  <c r="T38" i="26"/>
  <c r="S38" i="26"/>
  <c r="R38" i="26"/>
  <c r="Q38" i="26"/>
  <c r="O38" i="26"/>
  <c r="N38" i="26"/>
  <c r="L38" i="26"/>
  <c r="K38" i="26"/>
  <c r="J38" i="26"/>
  <c r="H38" i="26"/>
  <c r="G38" i="26"/>
  <c r="F38" i="26"/>
  <c r="E38" i="26"/>
  <c r="Z35" i="26"/>
  <c r="Y35" i="26"/>
  <c r="X35" i="26"/>
  <c r="W35" i="26"/>
  <c r="V35" i="26"/>
  <c r="U35" i="26"/>
  <c r="T35" i="26"/>
  <c r="S35" i="26"/>
  <c r="R35" i="26"/>
  <c r="Q35" i="26"/>
  <c r="O35" i="26"/>
  <c r="N35" i="26"/>
  <c r="L35" i="26"/>
  <c r="K35" i="26"/>
  <c r="J35" i="26"/>
  <c r="H35" i="26"/>
  <c r="G35" i="26"/>
  <c r="F35" i="26"/>
  <c r="E35" i="26"/>
  <c r="Z32" i="26"/>
  <c r="Y32" i="26"/>
  <c r="X32" i="26"/>
  <c r="W32" i="26"/>
  <c r="V32" i="26"/>
  <c r="U32" i="26"/>
  <c r="T32" i="26"/>
  <c r="S32" i="26"/>
  <c r="R32" i="26"/>
  <c r="Q32" i="26"/>
  <c r="O32" i="26"/>
  <c r="N32" i="26"/>
  <c r="L32" i="26"/>
  <c r="K32" i="26"/>
  <c r="J32" i="26"/>
  <c r="H32" i="26"/>
  <c r="G32" i="26"/>
  <c r="F32" i="26"/>
  <c r="E32" i="26"/>
  <c r="Z29" i="26"/>
  <c r="Y29" i="26"/>
  <c r="X29" i="26"/>
  <c r="W29" i="26"/>
  <c r="V29" i="26"/>
  <c r="U29" i="26"/>
  <c r="T29" i="26"/>
  <c r="S29" i="26"/>
  <c r="R29" i="26"/>
  <c r="Q29" i="26"/>
  <c r="O29" i="26"/>
  <c r="N29" i="26"/>
  <c r="L29" i="26"/>
  <c r="K29" i="26"/>
  <c r="J29" i="26"/>
  <c r="H29" i="26"/>
  <c r="G29" i="26"/>
  <c r="F29" i="26"/>
  <c r="E29" i="26"/>
  <c r="Z26" i="26"/>
  <c r="Y26" i="26"/>
  <c r="X26" i="26"/>
  <c r="W26" i="26"/>
  <c r="V26" i="26"/>
  <c r="U26" i="26"/>
  <c r="T26" i="26"/>
  <c r="S26" i="26"/>
  <c r="R26" i="26"/>
  <c r="Q26" i="26"/>
  <c r="O26" i="26"/>
  <c r="N26" i="26"/>
  <c r="L26" i="26"/>
  <c r="K26" i="26"/>
  <c r="J26" i="26"/>
  <c r="H26" i="26"/>
  <c r="G26" i="26"/>
  <c r="F26" i="26"/>
  <c r="E26" i="26"/>
  <c r="Z23" i="26"/>
  <c r="Y23" i="26"/>
  <c r="X23" i="26"/>
  <c r="W23" i="26"/>
  <c r="V23" i="26"/>
  <c r="U23" i="26"/>
  <c r="T23" i="26"/>
  <c r="S23" i="26"/>
  <c r="R23" i="26"/>
  <c r="Q23" i="26"/>
  <c r="O23" i="26"/>
  <c r="N23" i="26"/>
  <c r="L23" i="26"/>
  <c r="K23" i="26"/>
  <c r="J23" i="26"/>
  <c r="H23" i="26"/>
  <c r="G23" i="26"/>
  <c r="F23" i="26"/>
  <c r="E23" i="26"/>
  <c r="Z20" i="26"/>
  <c r="Y20" i="26"/>
  <c r="X20" i="26"/>
  <c r="W20" i="26"/>
  <c r="V20" i="26"/>
  <c r="U20" i="26"/>
  <c r="T20" i="26"/>
  <c r="S20" i="26"/>
  <c r="R20" i="26"/>
  <c r="Q20" i="26"/>
  <c r="O20" i="26"/>
  <c r="N20" i="26"/>
  <c r="L20" i="26"/>
  <c r="K20" i="26"/>
  <c r="J20" i="26"/>
  <c r="H20" i="26"/>
  <c r="G20" i="26"/>
  <c r="F20" i="26"/>
  <c r="E20" i="26"/>
  <c r="Z17" i="26"/>
  <c r="Y17" i="26"/>
  <c r="X17" i="26"/>
  <c r="W17" i="26"/>
  <c r="V17" i="26"/>
  <c r="U17" i="26"/>
  <c r="T17" i="26"/>
  <c r="S17" i="26"/>
  <c r="R17" i="26"/>
  <c r="Q17" i="26"/>
  <c r="O17" i="26"/>
  <c r="N17" i="26"/>
  <c r="L17" i="26"/>
  <c r="K17" i="26"/>
  <c r="J17" i="26"/>
  <c r="H17" i="26"/>
  <c r="G17" i="26"/>
  <c r="F17" i="26"/>
  <c r="E17" i="26"/>
  <c r="N59" i="47" l="1"/>
  <c r="L59" i="47"/>
  <c r="M68" i="44"/>
  <c r="I68" i="42"/>
  <c r="M68" i="42"/>
  <c r="P68" i="42"/>
  <c r="M68" i="43"/>
  <c r="Q68" i="43"/>
  <c r="L68" i="43"/>
  <c r="N68" i="43"/>
  <c r="Q68" i="41"/>
  <c r="M68" i="41"/>
  <c r="N68" i="41"/>
  <c r="Q68" i="40"/>
  <c r="O68" i="40"/>
  <c r="J53" i="47"/>
  <c r="P53" i="47" s="1"/>
  <c r="R53" i="47" s="1"/>
  <c r="P68" i="40"/>
  <c r="K68" i="40"/>
  <c r="J47" i="47"/>
  <c r="P47" i="47" s="1"/>
  <c r="R47" i="47" s="1"/>
  <c r="M68" i="40"/>
  <c r="P68" i="26"/>
  <c r="J68" i="26"/>
  <c r="AA67" i="45"/>
  <c r="O29" i="47"/>
  <c r="P29" i="47" s="1"/>
  <c r="Q29" i="47" s="1"/>
  <c r="AA66" i="45"/>
  <c r="K68" i="43"/>
  <c r="I68" i="43"/>
  <c r="AE30" i="41"/>
  <c r="K79" i="47"/>
  <c r="J68" i="41"/>
  <c r="G68" i="41"/>
  <c r="AA66" i="40"/>
  <c r="J32" i="47"/>
  <c r="P32" i="47" s="1"/>
  <c r="R32" i="47" s="1"/>
  <c r="E80" i="40"/>
  <c r="AA67" i="40"/>
  <c r="J33" i="47"/>
  <c r="AA59" i="26"/>
  <c r="I80" i="47" s="1"/>
  <c r="Q68" i="26"/>
  <c r="AA20" i="43"/>
  <c r="AE18" i="43" s="1"/>
  <c r="L67" i="47" s="1"/>
  <c r="P68" i="43"/>
  <c r="L68" i="42"/>
  <c r="Z68" i="44"/>
  <c r="T68" i="26"/>
  <c r="G68" i="43"/>
  <c r="AA32" i="42"/>
  <c r="AA32" i="45"/>
  <c r="AE22" i="45" s="1"/>
  <c r="O71" i="47" s="1"/>
  <c r="I68" i="26"/>
  <c r="Y68" i="26"/>
  <c r="L68" i="40"/>
  <c r="X68" i="43"/>
  <c r="T68" i="42"/>
  <c r="R68" i="44"/>
  <c r="K68" i="26"/>
  <c r="M68" i="26"/>
  <c r="N68" i="40"/>
  <c r="V68" i="40"/>
  <c r="X68" i="40"/>
  <c r="AA35" i="41"/>
  <c r="S68" i="41"/>
  <c r="R68" i="43"/>
  <c r="Z68" i="43"/>
  <c r="N68" i="42"/>
  <c r="V68" i="42"/>
  <c r="X68" i="42"/>
  <c r="L68" i="44"/>
  <c r="T68" i="44"/>
  <c r="K68" i="45"/>
  <c r="K44" i="47"/>
  <c r="I44" i="47"/>
  <c r="I59" i="47" s="1"/>
  <c r="T68" i="40"/>
  <c r="AA50" i="44"/>
  <c r="W68" i="45"/>
  <c r="I68" i="40"/>
  <c r="Y68" i="40"/>
  <c r="AA59" i="41"/>
  <c r="AE31" i="41" s="1"/>
  <c r="K80" i="47" s="1"/>
  <c r="Y68" i="42"/>
  <c r="AA44" i="44"/>
  <c r="AA62" i="45"/>
  <c r="O81" i="47" s="1"/>
  <c r="J42" i="47"/>
  <c r="P42" i="47" s="1"/>
  <c r="R42" i="47" s="1"/>
  <c r="O48" i="47"/>
  <c r="P48" i="47" s="1"/>
  <c r="R48" i="47" s="1"/>
  <c r="Z68" i="42"/>
  <c r="M68" i="45"/>
  <c r="X68" i="26"/>
  <c r="P68" i="41"/>
  <c r="AA38" i="43"/>
  <c r="Y68" i="44"/>
  <c r="J45" i="47"/>
  <c r="P45" i="47" s="1"/>
  <c r="R45" i="47" s="1"/>
  <c r="M41" i="47"/>
  <c r="P41" i="47" s="1"/>
  <c r="R41" i="47" s="1"/>
  <c r="W68" i="41"/>
  <c r="Z68" i="26"/>
  <c r="AA23" i="43"/>
  <c r="AE19" i="43" s="1"/>
  <c r="L68" i="47" s="1"/>
  <c r="AA35" i="43"/>
  <c r="AA35" i="42"/>
  <c r="K36" i="47"/>
  <c r="K54" i="47"/>
  <c r="P54" i="47" s="1"/>
  <c r="R54" i="47" s="1"/>
  <c r="J68" i="43"/>
  <c r="N68" i="26"/>
  <c r="O68" i="26"/>
  <c r="E68" i="44"/>
  <c r="E68" i="43"/>
  <c r="L68" i="45"/>
  <c r="O68" i="45"/>
  <c r="AA53" i="45"/>
  <c r="AE29" i="45" s="1"/>
  <c r="O78" i="47" s="1"/>
  <c r="H68" i="45"/>
  <c r="AA47" i="45"/>
  <c r="AE27" i="45" s="1"/>
  <c r="O76" i="47" s="1"/>
  <c r="AA44" i="45"/>
  <c r="AE26" i="45" s="1"/>
  <c r="O75" i="47" s="1"/>
  <c r="AA41" i="45"/>
  <c r="AE25" i="45" s="1"/>
  <c r="O74" i="47" s="1"/>
  <c r="AA38" i="45"/>
  <c r="AE24" i="45" s="1"/>
  <c r="O73" i="47" s="1"/>
  <c r="AA35" i="45"/>
  <c r="AE23" i="45" s="1"/>
  <c r="O72" i="47" s="1"/>
  <c r="AA29" i="45"/>
  <c r="AE21" i="45" s="1"/>
  <c r="O70" i="47" s="1"/>
  <c r="AA26" i="45"/>
  <c r="AE20" i="45" s="1"/>
  <c r="O69" i="47" s="1"/>
  <c r="AA59" i="44"/>
  <c r="AE31" i="44" s="1"/>
  <c r="N80" i="47" s="1"/>
  <c r="O68" i="44"/>
  <c r="K68" i="44"/>
  <c r="J68" i="44"/>
  <c r="I68" i="44"/>
  <c r="AA38" i="44"/>
  <c r="AA56" i="44"/>
  <c r="AA35" i="44"/>
  <c r="AA32" i="44"/>
  <c r="J68" i="42"/>
  <c r="K68" i="42"/>
  <c r="O68" i="42"/>
  <c r="AA65" i="42"/>
  <c r="AE33" i="42" s="1"/>
  <c r="M82" i="47" s="1"/>
  <c r="AA62" i="42"/>
  <c r="AE32" i="42" s="1"/>
  <c r="M81" i="47" s="1"/>
  <c r="AA56" i="42"/>
  <c r="AA53" i="42"/>
  <c r="AA50" i="42"/>
  <c r="AA26" i="42"/>
  <c r="O68" i="43"/>
  <c r="AA65" i="43"/>
  <c r="AE33" i="43" s="1"/>
  <c r="L82" i="47" s="1"/>
  <c r="AA17" i="43"/>
  <c r="AE17" i="43" s="1"/>
  <c r="L66" i="47" s="1"/>
  <c r="AA53" i="43"/>
  <c r="AE29" i="43" s="1"/>
  <c r="L78" i="47" s="1"/>
  <c r="AA41" i="43"/>
  <c r="AA32" i="43"/>
  <c r="AA65" i="41"/>
  <c r="AE33" i="41" s="1"/>
  <c r="K82" i="47" s="1"/>
  <c r="I68" i="41"/>
  <c r="K68" i="41"/>
  <c r="AA44" i="41"/>
  <c r="AA50" i="40"/>
  <c r="AA47" i="40"/>
  <c r="AA62" i="40"/>
  <c r="AE32" i="40" s="1"/>
  <c r="E68" i="40"/>
  <c r="AA41" i="26"/>
  <c r="AE25" i="26" s="1"/>
  <c r="I74" i="47" s="1"/>
  <c r="P35" i="47"/>
  <c r="R35" i="47" s="1"/>
  <c r="AA50" i="45"/>
  <c r="O39" i="47"/>
  <c r="P39" i="47" s="1"/>
  <c r="R39" i="47" s="1"/>
  <c r="G68" i="45"/>
  <c r="AA35" i="40"/>
  <c r="AE23" i="40" s="1"/>
  <c r="J72" i="47" s="1"/>
  <c r="AA62" i="41"/>
  <c r="AE32" i="41" s="1"/>
  <c r="K81" i="47" s="1"/>
  <c r="G68" i="42"/>
  <c r="H68" i="42"/>
  <c r="M38" i="47"/>
  <c r="P38" i="47" s="1"/>
  <c r="AA65" i="44"/>
  <c r="AE33" i="44" s="1"/>
  <c r="N82" i="47" s="1"/>
  <c r="AA41" i="44"/>
  <c r="AA29" i="44"/>
  <c r="E68" i="45"/>
  <c r="J68" i="45"/>
  <c r="I68" i="45"/>
  <c r="AA59" i="45"/>
  <c r="AE31" i="45" s="1"/>
  <c r="O80" i="47" s="1"/>
  <c r="AA65" i="45"/>
  <c r="F68" i="45"/>
  <c r="AA20" i="45"/>
  <c r="AE18" i="45" s="1"/>
  <c r="O67" i="47" s="1"/>
  <c r="O33" i="47"/>
  <c r="AA17" i="45"/>
  <c r="E68" i="42"/>
  <c r="AA59" i="42"/>
  <c r="AE31" i="42" s="1"/>
  <c r="M80" i="47" s="1"/>
  <c r="AA56" i="43"/>
  <c r="AE30" i="43" s="1"/>
  <c r="L79" i="47" s="1"/>
  <c r="AA50" i="43"/>
  <c r="AE28" i="43" s="1"/>
  <c r="L77" i="47" s="1"/>
  <c r="AA62" i="43"/>
  <c r="AE32" i="43" s="1"/>
  <c r="L81" i="47" s="1"/>
  <c r="AA59" i="43"/>
  <c r="AE31" i="43" s="1"/>
  <c r="L80" i="47" s="1"/>
  <c r="AA38" i="40"/>
  <c r="AE24" i="40" s="1"/>
  <c r="J73" i="47" s="1"/>
  <c r="P30" i="47"/>
  <c r="R30" i="47" s="1"/>
  <c r="AA62" i="26"/>
  <c r="AA38" i="41"/>
  <c r="G68" i="26"/>
  <c r="AA47" i="41"/>
  <c r="AA26" i="43"/>
  <c r="AE20" i="43" s="1"/>
  <c r="L69" i="47" s="1"/>
  <c r="AA38" i="42"/>
  <c r="AA32" i="26"/>
  <c r="AE22" i="26" s="1"/>
  <c r="I71" i="47" s="1"/>
  <c r="AA50" i="26"/>
  <c r="AE28" i="26" s="1"/>
  <c r="I77" i="47" s="1"/>
  <c r="AA26" i="41"/>
  <c r="AA47" i="43"/>
  <c r="AA47" i="42"/>
  <c r="AA17" i="44"/>
  <c r="AA56" i="40"/>
  <c r="AA47" i="44"/>
  <c r="AA65" i="40"/>
  <c r="AA53" i="41"/>
  <c r="AA38" i="26"/>
  <c r="AE24" i="26" s="1"/>
  <c r="I73" i="47" s="1"/>
  <c r="AA23" i="41"/>
  <c r="AA23" i="42"/>
  <c r="AA44" i="42"/>
  <c r="AA44" i="43"/>
  <c r="AA23" i="44"/>
  <c r="AA41" i="42"/>
  <c r="AA29" i="26"/>
  <c r="AE21" i="26" s="1"/>
  <c r="I70" i="47" s="1"/>
  <c r="AA56" i="26"/>
  <c r="AE30" i="26" s="1"/>
  <c r="I79" i="47" s="1"/>
  <c r="AA44" i="40"/>
  <c r="AA26" i="26"/>
  <c r="AE20" i="26" s="1"/>
  <c r="I69" i="47" s="1"/>
  <c r="AA23" i="40"/>
  <c r="AE19" i="40" s="1"/>
  <c r="J68" i="47" s="1"/>
  <c r="AA41" i="41"/>
  <c r="AA23" i="45"/>
  <c r="AE19" i="45" s="1"/>
  <c r="O68" i="47" s="1"/>
  <c r="AA53" i="40"/>
  <c r="AA35" i="26"/>
  <c r="AE23" i="26" s="1"/>
  <c r="I72" i="47" s="1"/>
  <c r="AA32" i="40"/>
  <c r="AE22" i="40" s="1"/>
  <c r="J71" i="47" s="1"/>
  <c r="AA20" i="42"/>
  <c r="AA53" i="44"/>
  <c r="AA56" i="45"/>
  <c r="AE30" i="45" s="1"/>
  <c r="O79" i="47" s="1"/>
  <c r="AA44" i="26"/>
  <c r="AE26" i="26" s="1"/>
  <c r="I75" i="47" s="1"/>
  <c r="AA53" i="26"/>
  <c r="AE29" i="26" s="1"/>
  <c r="I78" i="47" s="1"/>
  <c r="AA41" i="40"/>
  <c r="AE25" i="40" s="1"/>
  <c r="J74" i="47" s="1"/>
  <c r="AA29" i="42"/>
  <c r="AA20" i="44"/>
  <c r="H68" i="44"/>
  <c r="AA62" i="44"/>
  <c r="AE32" i="44" s="1"/>
  <c r="N81" i="47" s="1"/>
  <c r="AA26" i="44"/>
  <c r="F68" i="44"/>
  <c r="F68" i="42"/>
  <c r="AA17" i="42"/>
  <c r="AA29" i="43"/>
  <c r="F68" i="43"/>
  <c r="H68" i="41"/>
  <c r="AA29" i="41"/>
  <c r="AA32" i="41"/>
  <c r="AA50" i="41"/>
  <c r="AA20" i="41"/>
  <c r="F68" i="41"/>
  <c r="AA17" i="41"/>
  <c r="AA29" i="40"/>
  <c r="AE21" i="40" s="1"/>
  <c r="J70" i="47" s="1"/>
  <c r="H68" i="40"/>
  <c r="AA59" i="40"/>
  <c r="AE31" i="40" s="1"/>
  <c r="J80" i="47" s="1"/>
  <c r="G68" i="40"/>
  <c r="F68" i="40"/>
  <c r="AA20" i="40"/>
  <c r="AE18" i="40" s="1"/>
  <c r="J67" i="47" s="1"/>
  <c r="AA17" i="40"/>
  <c r="AA65" i="26"/>
  <c r="AA47" i="26"/>
  <c r="AE27" i="26" s="1"/>
  <c r="I76" i="47" s="1"/>
  <c r="H68" i="26"/>
  <c r="AA20" i="26"/>
  <c r="AE18" i="26" s="1"/>
  <c r="I67" i="47" s="1"/>
  <c r="G68" i="44"/>
  <c r="H68" i="43"/>
  <c r="E68" i="41"/>
  <c r="AA26" i="40"/>
  <c r="AE20" i="40" s="1"/>
  <c r="J69" i="47" s="1"/>
  <c r="AA17" i="26"/>
  <c r="AE17" i="26" s="1"/>
  <c r="I66" i="47" s="1"/>
  <c r="AA23" i="26"/>
  <c r="AE19" i="26" s="1"/>
  <c r="I68" i="47" s="1"/>
  <c r="F68" i="26"/>
  <c r="E68" i="26"/>
  <c r="P80" i="47" l="1"/>
  <c r="P69" i="47"/>
  <c r="K59" i="47"/>
  <c r="O59" i="47"/>
  <c r="M59" i="47"/>
  <c r="J59" i="47"/>
  <c r="AE30" i="44"/>
  <c r="N79" i="47"/>
  <c r="AE30" i="42"/>
  <c r="M79" i="47"/>
  <c r="AE27" i="42"/>
  <c r="M76" i="47"/>
  <c r="AE25" i="42"/>
  <c r="M74" i="47"/>
  <c r="AE26" i="42"/>
  <c r="M75" i="47"/>
  <c r="AE28" i="42"/>
  <c r="M77" i="47"/>
  <c r="AE21" i="43"/>
  <c r="L70" i="47"/>
  <c r="AE28" i="41"/>
  <c r="K77" i="47"/>
  <c r="AE26" i="41"/>
  <c r="K75" i="47"/>
  <c r="P44" i="47"/>
  <c r="R44" i="47" s="1"/>
  <c r="AE27" i="41"/>
  <c r="K76" i="47"/>
  <c r="AE26" i="40"/>
  <c r="J75" i="47"/>
  <c r="P75" i="47" s="1"/>
  <c r="AE30" i="40"/>
  <c r="J79" i="47"/>
  <c r="P79" i="47" s="1"/>
  <c r="AE33" i="26"/>
  <c r="I82" i="47"/>
  <c r="P82" i="47" s="1"/>
  <c r="AE31" i="26"/>
  <c r="AE33" i="45"/>
  <c r="O82" i="47"/>
  <c r="AE28" i="45"/>
  <c r="O77" i="47"/>
  <c r="R29" i="47"/>
  <c r="AE17" i="45"/>
  <c r="O66" i="47" s="1"/>
  <c r="AB64" i="45"/>
  <c r="AE29" i="44"/>
  <c r="N78" i="47"/>
  <c r="AE28" i="44"/>
  <c r="N77" i="47"/>
  <c r="P77" i="47" s="1"/>
  <c r="AE27" i="44"/>
  <c r="N76" i="47"/>
  <c r="AE26" i="44"/>
  <c r="N75" i="47"/>
  <c r="AE25" i="44"/>
  <c r="N74" i="47"/>
  <c r="AE23" i="44"/>
  <c r="N72" i="47"/>
  <c r="AE22" i="44"/>
  <c r="N71" i="47"/>
  <c r="AE21" i="44"/>
  <c r="N70" i="47"/>
  <c r="AE20" i="44"/>
  <c r="N69" i="47"/>
  <c r="AE19" i="44"/>
  <c r="N68" i="47"/>
  <c r="AE18" i="44"/>
  <c r="N67" i="47"/>
  <c r="AE17" i="44"/>
  <c r="N66" i="47"/>
  <c r="AE24" i="44"/>
  <c r="N73" i="47"/>
  <c r="AE29" i="42"/>
  <c r="M78" i="47"/>
  <c r="AE24" i="42"/>
  <c r="M73" i="47"/>
  <c r="AE23" i="42"/>
  <c r="M72" i="47"/>
  <c r="AE22" i="42"/>
  <c r="M71" i="47"/>
  <c r="AE20" i="42"/>
  <c r="M69" i="47"/>
  <c r="AE19" i="42"/>
  <c r="M68" i="47"/>
  <c r="AE18" i="42"/>
  <c r="M67" i="47"/>
  <c r="AE17" i="42"/>
  <c r="M66" i="47"/>
  <c r="AE27" i="43"/>
  <c r="L76" i="47"/>
  <c r="AE26" i="43"/>
  <c r="L75" i="47"/>
  <c r="AE25" i="43"/>
  <c r="L74" i="47"/>
  <c r="AE24" i="43"/>
  <c r="L73" i="47"/>
  <c r="AE23" i="43"/>
  <c r="L72" i="47"/>
  <c r="AE22" i="43"/>
  <c r="L71" i="47"/>
  <c r="AE29" i="41"/>
  <c r="K78" i="47"/>
  <c r="P78" i="47" s="1"/>
  <c r="AE25" i="41"/>
  <c r="K74" i="47"/>
  <c r="P74" i="47" s="1"/>
  <c r="AE24" i="41"/>
  <c r="K73" i="47"/>
  <c r="P73" i="47" s="1"/>
  <c r="AE23" i="41"/>
  <c r="K72" i="47"/>
  <c r="P72" i="47" s="1"/>
  <c r="AE22" i="41"/>
  <c r="K71" i="47"/>
  <c r="P71" i="47" s="1"/>
  <c r="AE21" i="41"/>
  <c r="K70" i="47"/>
  <c r="P70" i="47" s="1"/>
  <c r="AE20" i="41"/>
  <c r="K69" i="47"/>
  <c r="AE19" i="41"/>
  <c r="K68" i="47"/>
  <c r="P68" i="47" s="1"/>
  <c r="AE18" i="41"/>
  <c r="K67" i="47"/>
  <c r="P67" i="47" s="1"/>
  <c r="P36" i="47"/>
  <c r="R36" i="47" s="1"/>
  <c r="AE17" i="41"/>
  <c r="K66" i="47"/>
  <c r="AE33" i="40"/>
  <c r="J82" i="47"/>
  <c r="AE29" i="40"/>
  <c r="J78" i="47"/>
  <c r="AE28" i="40"/>
  <c r="J77" i="47"/>
  <c r="AE27" i="40"/>
  <c r="J76" i="47"/>
  <c r="P76" i="47" s="1"/>
  <c r="AD67" i="40"/>
  <c r="AE17" i="40"/>
  <c r="J66" i="47" s="1"/>
  <c r="AC65" i="40"/>
  <c r="P33" i="47"/>
  <c r="R33" i="47" s="1"/>
  <c r="AE32" i="26"/>
  <c r="I81" i="47"/>
  <c r="AE21" i="42"/>
  <c r="M70" i="47"/>
  <c r="Q47" i="47"/>
  <c r="S47" i="47" s="1"/>
  <c r="T47" i="47" s="1"/>
  <c r="P120" i="47" s="1"/>
  <c r="Q41" i="47"/>
  <c r="S41" i="47" s="1"/>
  <c r="T41" i="47" s="1"/>
  <c r="Q53" i="47"/>
  <c r="S53" i="47" s="1"/>
  <c r="T53" i="47" s="1"/>
  <c r="J81" i="47"/>
  <c r="AE32" i="45"/>
  <c r="AA68" i="42"/>
  <c r="AA68" i="45"/>
  <c r="Q38" i="47"/>
  <c r="S38" i="47" s="1"/>
  <c r="T38" i="47" s="1"/>
  <c r="R38" i="47"/>
  <c r="AA68" i="44"/>
  <c r="AA68" i="43"/>
  <c r="AA68" i="41"/>
  <c r="AA68" i="40"/>
  <c r="AA68" i="26"/>
  <c r="P66" i="47" l="1"/>
  <c r="N120" i="47"/>
  <c r="F155" i="47" s="1"/>
  <c r="K155" i="47" s="1"/>
  <c r="M120" i="47"/>
  <c r="F153" i="47" s="1"/>
  <c r="R120" i="47"/>
  <c r="F163" i="47" s="1"/>
  <c r="K163" i="47" s="1"/>
  <c r="P81" i="47"/>
  <c r="F160" i="47"/>
  <c r="K160" i="47" s="1"/>
  <c r="F159" i="47"/>
  <c r="K159" i="47" s="1"/>
  <c r="I83" i="47"/>
  <c r="Q44" i="47"/>
  <c r="S44" i="47" s="1"/>
  <c r="T44" i="47" s="1"/>
  <c r="O120" i="47" s="1"/>
  <c r="O83" i="47"/>
  <c r="S29" i="47"/>
  <c r="T29" i="47" s="1"/>
  <c r="N83" i="47"/>
  <c r="M83" i="47"/>
  <c r="L83" i="47"/>
  <c r="K83" i="47"/>
  <c r="Q35" i="47"/>
  <c r="S35" i="47" s="1"/>
  <c r="T35" i="47" s="1"/>
  <c r="J83" i="47"/>
  <c r="Q32" i="47"/>
  <c r="F154" i="47" l="1"/>
  <c r="K154" i="47" s="1"/>
  <c r="K153" i="47"/>
  <c r="F156" i="47"/>
  <c r="K156" i="47" s="1"/>
  <c r="F164" i="47"/>
  <c r="K164" i="47" s="1"/>
  <c r="J120" i="47"/>
  <c r="F147" i="47" s="1"/>
  <c r="K147" i="47" s="1"/>
  <c r="L120" i="47"/>
  <c r="F151" i="47" s="1"/>
  <c r="F158" i="47"/>
  <c r="K158" i="47" s="1"/>
  <c r="S32" i="47"/>
  <c r="Q58" i="47"/>
  <c r="F148" i="47"/>
  <c r="K148" i="47" s="1"/>
  <c r="I84" i="47"/>
  <c r="F152" i="47" l="1"/>
  <c r="K152" i="47" s="1"/>
  <c r="K151" i="47"/>
  <c r="F157" i="47"/>
  <c r="K157" i="47" s="1"/>
  <c r="T32" i="47"/>
  <c r="K120" i="47" s="1"/>
  <c r="T120" i="47" s="1"/>
  <c r="S58" i="47"/>
  <c r="F149" i="47" l="1"/>
  <c r="K149" i="47" s="1"/>
  <c r="F150" i="47"/>
  <c r="K150" i="47" s="1"/>
  <c r="K167" i="47" l="1"/>
  <c r="S156" i="47" s="1"/>
</calcChain>
</file>

<file path=xl/sharedStrings.xml><?xml version="1.0" encoding="utf-8"?>
<sst xmlns="http://schemas.openxmlformats.org/spreadsheetml/2006/main" count="1283" uniqueCount="184">
  <si>
    <t>FORMATO Nº 1</t>
  </si>
  <si>
    <t>FORMATO DE CLASIFICACION VEHICULAR</t>
  </si>
  <si>
    <t>ESTUDIO DE TRAFICO</t>
  </si>
  <si>
    <t>TRAMO DE LA VIA:</t>
  </si>
  <si>
    <t xml:space="preserve"> </t>
  </si>
  <si>
    <t>ESTACION:</t>
  </si>
  <si>
    <t>SENTIDO</t>
  </si>
  <si>
    <t>IDA-VUELTA</t>
  </si>
  <si>
    <t xml:space="preserve"> E</t>
  </si>
  <si>
    <t xml:space="preserve"> S</t>
  </si>
  <si>
    <t>CODIGO DE LA ESTACION</t>
  </si>
  <si>
    <t xml:space="preserve">UBICACIÓN </t>
  </si>
  <si>
    <t>DIA Y FECHA</t>
  </si>
  <si>
    <t>LUNES</t>
  </si>
  <si>
    <t>DIA</t>
  </si>
  <si>
    <t>1- lunes</t>
  </si>
  <si>
    <t>HORA</t>
  </si>
  <si>
    <t>AUTO</t>
  </si>
  <si>
    <t>MOTOKAR</t>
  </si>
  <si>
    <t>FURGON</t>
  </si>
  <si>
    <t>MOTO</t>
  </si>
  <si>
    <t>STATION WAGON</t>
  </si>
  <si>
    <t>CAMIONETAS</t>
  </si>
  <si>
    <t>MICRO</t>
  </si>
  <si>
    <t>BUS</t>
  </si>
  <si>
    <t>CAMION</t>
  </si>
  <si>
    <t>SEMI TRAYLER</t>
  </si>
  <si>
    <t>TRAYLER</t>
  </si>
  <si>
    <t>PICK UP</t>
  </si>
  <si>
    <t>PANEL</t>
  </si>
  <si>
    <t>RURAL
Combi</t>
  </si>
  <si>
    <t>2 E</t>
  </si>
  <si>
    <t>&gt;=3 E</t>
  </si>
  <si>
    <t>3 E</t>
  </si>
  <si>
    <t>4 E</t>
  </si>
  <si>
    <t>2S1/2S2</t>
  </si>
  <si>
    <t>2S3</t>
  </si>
  <si>
    <t>3S1/3S2</t>
  </si>
  <si>
    <t>&gt;= 3S3</t>
  </si>
  <si>
    <t>2T2</t>
  </si>
  <si>
    <t>2T3</t>
  </si>
  <si>
    <t>3T2</t>
  </si>
  <si>
    <t>&gt;=3T3</t>
  </si>
  <si>
    <t>DIAGRA.
VEH.</t>
  </si>
  <si>
    <t>00:00 - 01:00</t>
  </si>
  <si>
    <t>INTERVALOS</t>
  </si>
  <si>
    <t>VEH/HORA</t>
  </si>
  <si>
    <t>Total</t>
  </si>
  <si>
    <t>01:00 - 02:00</t>
  </si>
  <si>
    <t>02:00 - 03:00</t>
  </si>
  <si>
    <t>03:00 - 04:00</t>
  </si>
  <si>
    <t>04:00 - 05:00</t>
  </si>
  <si>
    <t>05:00 - 06:00</t>
  </si>
  <si>
    <t>06:00 - 07:00</t>
  </si>
  <si>
    <t>07:00 - 08:00</t>
  </si>
  <si>
    <t>08:00 - 09:00</t>
  </si>
  <si>
    <t>09:00 - 10:00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</si>
  <si>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</si>
  <si>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</si>
  <si>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</si>
  <si>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</si>
  <si>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</si>
  <si>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</si>
  <si>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</si>
  <si>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11:00 - 12:00 PM</t>
  </si>
  <si>
    <t>IMD</t>
  </si>
  <si>
    <t>A</t>
  </si>
  <si>
    <t>B</t>
  </si>
  <si>
    <t>PARCIAL:</t>
  </si>
  <si>
    <t>ENCUESTADOR :  ______________________</t>
  </si>
  <si>
    <t xml:space="preserve">           JEFE DE BRIGADA : ____________________</t>
  </si>
  <si>
    <t xml:space="preserve">                 ING.RESPONS: __________________</t>
  </si>
  <si>
    <t>SUPERV.MTC : ________________________</t>
  </si>
  <si>
    <t>MIERCOLES</t>
  </si>
  <si>
    <t xml:space="preserve">Debido a las limitaciones de información de trafico de la via y teniendo en cuenta los efectos ocasionados </t>
  </si>
  <si>
    <t xml:space="preserve">en el comportamiento del trafico por situaciones no previsibles, asi como la falta de una politica de conservación </t>
  </si>
  <si>
    <t xml:space="preserve">y mantenimientos se estimo razonable, para las proyecciones de trafico a traves de factores de correlacíon </t>
  </si>
  <si>
    <t>estacional de vehiculos.</t>
  </si>
  <si>
    <t>vehiculos</t>
  </si>
  <si>
    <t>fator de correcion de vehiculos</t>
  </si>
  <si>
    <t>LIGERO</t>
  </si>
  <si>
    <t>PESADO</t>
  </si>
  <si>
    <t>IMDs que ingresan y salen o flujo vehicular en ambos sentidos por dia</t>
  </si>
  <si>
    <t>TOTAL</t>
  </si>
  <si>
    <t>IMDs</t>
  </si>
  <si>
    <t>IMDa</t>
  </si>
  <si>
    <t>L</t>
  </si>
  <si>
    <t>M</t>
  </si>
  <si>
    <t>J</t>
  </si>
  <si>
    <t>V</t>
  </si>
  <si>
    <t>S</t>
  </si>
  <si>
    <t>D</t>
  </si>
  <si>
    <t>A-ida</t>
  </si>
  <si>
    <t>B-vuelta</t>
  </si>
  <si>
    <t>VEHICULOS LIGEROS</t>
  </si>
  <si>
    <t>CAMIONETA PICK UP</t>
  </si>
  <si>
    <t>CAMIONETA PANEL</t>
  </si>
  <si>
    <t>total</t>
  </si>
  <si>
    <t>BUS E-3</t>
  </si>
  <si>
    <t>VEHICULOS PESADOS</t>
  </si>
  <si>
    <t>tasa anual de crecimiento vehiculos ligeros</t>
  </si>
  <si>
    <t>Para el cal.del numero de ejes simples equivalentes durante el periodo de diseño considerado se dispuso de la siguiente información</t>
  </si>
  <si>
    <t>tasa anual de crecimiento vehiculos pesados</t>
  </si>
  <si>
    <t>Tn= TRANSITO PROYECTADO AL AÑO "n" EN VEH/DIA</t>
  </si>
  <si>
    <t>PAVIMENTO RIGIDO</t>
  </si>
  <si>
    <t xml:space="preserve">Poblacion futura de vehiculos </t>
  </si>
  <si>
    <t>auto</t>
  </si>
  <si>
    <t>motokar</t>
  </si>
  <si>
    <t>furgon</t>
  </si>
  <si>
    <t>moto</t>
  </si>
  <si>
    <t>station wagon</t>
  </si>
  <si>
    <t>camioneta pick up</t>
  </si>
  <si>
    <t>camioneta panel</t>
  </si>
  <si>
    <t>To= TRANSITO ACTUAL (año base )EN VEH/DIA</t>
  </si>
  <si>
    <t>Tasa anual de crecimento Vehiculos pesados</t>
  </si>
  <si>
    <t>r</t>
  </si>
  <si>
    <t xml:space="preserve">total </t>
  </si>
  <si>
    <t>n= AÑO FUTURO DE PROYECCIÓN</t>
  </si>
  <si>
    <t>Tiempo de vida util de pavimento(años)</t>
  </si>
  <si>
    <t>n</t>
  </si>
  <si>
    <t>r= TASA ANUAL DE CRECIMIENTO DE TRANSITO</t>
  </si>
  <si>
    <t xml:space="preserve">Factot Fca  Vehiclos pesados </t>
  </si>
  <si>
    <t>Fca</t>
  </si>
  <si>
    <t>TIPOS DE VEHICULOS</t>
  </si>
  <si>
    <t xml:space="preserve">TIPO </t>
  </si>
  <si>
    <t xml:space="preserve">NUMERO </t>
  </si>
  <si>
    <t>CARGA</t>
  </si>
  <si>
    <t>fxP rigido</t>
  </si>
  <si>
    <t>fxIMDa rigido</t>
  </si>
  <si>
    <t>EJE</t>
  </si>
  <si>
    <t>LLANTAS</t>
  </si>
  <si>
    <t>EJE Tn</t>
  </si>
  <si>
    <t xml:space="preserve"> simple</t>
  </si>
  <si>
    <t>Factor direccional, Factor carril (Fd x Fc)</t>
  </si>
  <si>
    <t>(Fd x Fc)</t>
  </si>
  <si>
    <t>N°de ejes equivalentes (ESAL)</t>
  </si>
  <si>
    <t>ESAL</t>
  </si>
  <si>
    <t>tandem</t>
  </si>
  <si>
    <t>indice nedio diario anual</t>
  </si>
  <si>
    <r>
      <rPr>
        <b/>
        <sz val="11"/>
        <color theme="1"/>
        <rFont val="Arial"/>
        <family val="2"/>
      </rPr>
      <t>indice medio diario se</t>
    </r>
    <r>
      <rPr>
        <b/>
        <sz val="11"/>
        <color theme="1"/>
        <rFont val="Calibri"/>
        <family val="2"/>
        <scheme val="minor"/>
      </rPr>
      <t>manal</t>
    </r>
  </si>
  <si>
    <t>CUADRO DE RESUMEN TOTAL VEH/HORA X 7 DIAS</t>
  </si>
  <si>
    <t>ESTACION N°01</t>
  </si>
  <si>
    <t>CAMION E-3</t>
  </si>
  <si>
    <t>tiempo de proyección (año)</t>
  </si>
  <si>
    <t>años</t>
  </si>
  <si>
    <t>micro</t>
  </si>
  <si>
    <t>bus E-3</t>
  </si>
  <si>
    <t>camión E-2</t>
  </si>
  <si>
    <t>2025-2045(20 años)</t>
  </si>
  <si>
    <t>CAMION E-2</t>
  </si>
  <si>
    <t>FACTOR DEL PAVIMENTO</t>
  </si>
  <si>
    <t>CALCULO DEL ESAL</t>
  </si>
  <si>
    <t>Total VEH/SEM</t>
  </si>
  <si>
    <t>MUNICIPALIDAD DISTRITAL DE SAN JUAN BAUTISTA</t>
  </si>
  <si>
    <t>ESTUDIO DE TRAFICO- ESTUDIO VIAL</t>
  </si>
  <si>
    <t>PROYECTO: “CREACIÓN DEL SERVICIO DE COMERCIALIZACIÓN DEL MERCADO CENTRAL DE SAN JUAN BAUTISTA, DISTRITO DE SAN JUAN BAUTISTA - PROVINCIA DE MAYNAS - DEPARTAMENTO DE LORETO”-  CODIGO UNICO DE INVERSION N°2519208</t>
  </si>
  <si>
    <t>SAN JUAN</t>
  </si>
  <si>
    <t xml:space="preserve"> AV. LA PARTICIPACION /LOS FRUTALES</t>
  </si>
  <si>
    <t xml:space="preserve"> AV. LA PARTICIPACION(AV. PARTICIPACION /  CALLE AGUANOS)</t>
  </si>
  <si>
    <t>AV. PARTICIPACION / CA LOS AGUANOS(IDA)</t>
  </si>
  <si>
    <t>CA. AGUANOS / AV. PARTICIPACION (VUELTA)</t>
  </si>
  <si>
    <t>2- Martes</t>
  </si>
  <si>
    <t>MARTES</t>
  </si>
  <si>
    <t>3- Miercoles</t>
  </si>
  <si>
    <t>4- Jueves</t>
  </si>
  <si>
    <t>5- Viernes</t>
  </si>
  <si>
    <t>6 - Sabado</t>
  </si>
  <si>
    <t>SABADO</t>
  </si>
  <si>
    <t>JUEVES</t>
  </si>
  <si>
    <t>VIERNES</t>
  </si>
  <si>
    <t>7 - Domingo</t>
  </si>
  <si>
    <t>DOMINGO</t>
  </si>
  <si>
    <t>AV. LA PARTICIPACION(AV. PARTICIPACION /  CALLE AGUANOS)</t>
  </si>
  <si>
    <t>SAN JUAN BAUTISTA</t>
  </si>
  <si>
    <t>PROMEDIO</t>
  </si>
  <si>
    <t>LUNES 23/02/26</t>
  </si>
  <si>
    <t>MARTES 24/02/26</t>
  </si>
  <si>
    <t>MIERCOLES 25/02/26</t>
  </si>
  <si>
    <t>JUEVES 26/02/26</t>
  </si>
  <si>
    <t>VIERNES 27/02/26</t>
  </si>
  <si>
    <t>SABADO 28/02/26</t>
  </si>
  <si>
    <t>DOMINGO 01/03/26</t>
  </si>
  <si>
    <t>IMDa año actual 2026 total / veh</t>
  </si>
  <si>
    <t>AV PARTICIPACIÓN/LOS FRUTALES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</si>
</sst>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_ ;_ @_ "/>
    <numFmt numFmtId="165" formatCode="0.0000000"/>
    <numFmt numFmtId="166" formatCode="0.000000"/>
  </numFmts>
  <fonts count="4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60"/>
      <name val="Arial"/>
      <family val="2"/>
    </font>
    <font>
      <sz val="10"/>
      <color indexed="60"/>
      <name val="Arial"/>
      <family val="2"/>
    </font>
    <font>
      <sz val="11"/>
      <color indexed="60"/>
      <name val="Arial"/>
      <family val="2"/>
    </font>
    <font>
      <b/>
      <sz val="14"/>
      <color indexed="60"/>
      <name val="Arial"/>
      <family val="2"/>
    </font>
    <font>
      <b/>
      <sz val="12"/>
      <color indexed="60"/>
      <name val="Arial"/>
      <family val="2"/>
    </font>
    <font>
      <b/>
      <sz val="18"/>
      <color indexed="6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6"/>
      <color indexed="60"/>
      <name val="Arial"/>
      <family val="2"/>
    </font>
    <font>
      <b/>
      <sz val="11"/>
      <color indexed="12"/>
      <name val="Arial"/>
      <family val="2"/>
    </font>
    <font>
      <sz val="9"/>
      <color indexed="6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 Narrow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6"/>
      <color indexed="6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charset val="134"/>
      <scheme val="minor"/>
    </font>
    <font>
      <sz val="20"/>
      <color rgb="FF00B0F0"/>
      <name val="Calibri"/>
      <family val="2"/>
      <scheme val="minor"/>
    </font>
    <font>
      <b/>
      <sz val="11"/>
      <color indexed="60"/>
      <name val="Arial"/>
      <family val="2"/>
    </font>
    <font>
      <sz val="11"/>
      <color indexed="60"/>
      <name val="Arial"/>
      <family val="2"/>
    </font>
    <font>
      <b/>
      <sz val="14"/>
      <color theme="1"/>
      <name val="Arial"/>
      <family val="2"/>
    </font>
    <font>
      <b/>
      <sz val="20"/>
      <color rgb="FF00B0F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6">
    <xf numFmtId="0" fontId="0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5" fillId="0" borderId="0"/>
    <xf numFmtId="9" fontId="24" fillId="0" borderId="0" applyFont="0" applyFill="0" applyBorder="0" applyAlignment="0" applyProtection="0"/>
  </cellStyleXfs>
  <cellXfs count="25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10" fontId="0" fillId="2" borderId="3" xfId="0" applyNumberFormat="1" applyFill="1" applyBorder="1"/>
    <xf numFmtId="0" fontId="0" fillId="2" borderId="3" xfId="0" applyFill="1" applyBorder="1"/>
    <xf numFmtId="0" fontId="4" fillId="2" borderId="0" xfId="0" applyFont="1" applyFill="1" applyAlignment="1">
      <alignment horizontal="right" vertical="center"/>
    </xf>
    <xf numFmtId="0" fontId="0" fillId="5" borderId="4" xfId="0" applyFill="1" applyBorder="1" applyAlignment="1">
      <alignment horizontal="center"/>
    </xf>
    <xf numFmtId="0" fontId="0" fillId="6" borderId="3" xfId="0" applyFill="1" applyBorder="1"/>
    <xf numFmtId="0" fontId="0" fillId="7" borderId="3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0" fontId="0" fillId="15" borderId="0" xfId="0" applyFill="1"/>
    <xf numFmtId="0" fontId="0" fillId="16" borderId="0" xfId="0" applyFill="1"/>
    <xf numFmtId="0" fontId="0" fillId="17" borderId="3" xfId="0" applyFill="1" applyBorder="1"/>
    <xf numFmtId="0" fontId="4" fillId="2" borderId="3" xfId="0" applyFont="1" applyFill="1" applyBorder="1" applyAlignment="1">
      <alignment horizontal="left" vertical="center"/>
    </xf>
    <xf numFmtId="2" fontId="0" fillId="2" borderId="3" xfId="0" applyNumberForma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18" borderId="3" xfId="0" applyFill="1" applyBorder="1"/>
    <xf numFmtId="0" fontId="0" fillId="18" borderId="3" xfId="0" applyFill="1" applyBorder="1" applyAlignment="1">
      <alignment horizontal="center"/>
    </xf>
    <xf numFmtId="2" fontId="0" fillId="16" borderId="0" xfId="0" applyNumberFormat="1" applyFill="1"/>
    <xf numFmtId="0" fontId="0" fillId="6" borderId="0" xfId="0" applyFill="1"/>
    <xf numFmtId="0" fontId="0" fillId="19" borderId="3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2" fontId="0" fillId="2" borderId="0" xfId="0" applyNumberFormat="1" applyFill="1"/>
    <xf numFmtId="0" fontId="0" fillId="21" borderId="3" xfId="0" applyFill="1" applyBorder="1" applyAlignment="1">
      <alignment horizontal="center"/>
    </xf>
    <xf numFmtId="0" fontId="0" fillId="22" borderId="3" xfId="0" applyFill="1" applyBorder="1" applyAlignment="1">
      <alignment horizontal="center"/>
    </xf>
    <xf numFmtId="0" fontId="6" fillId="0" borderId="0" xfId="0" applyFont="1"/>
    <xf numFmtId="0" fontId="0" fillId="2" borderId="0" xfId="0" applyFill="1" applyAlignment="1">
      <alignment horizontal="center" vertical="top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0" fillId="2" borderId="1" xfId="0" applyFont="1" applyFill="1" applyBorder="1"/>
    <xf numFmtId="0" fontId="10" fillId="2" borderId="2" xfId="0" applyFont="1" applyFill="1" applyBorder="1"/>
    <xf numFmtId="0" fontId="9" fillId="2" borderId="2" xfId="0" applyFont="1" applyFill="1" applyBorder="1"/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7" fillId="9" borderId="3" xfId="0" applyFont="1" applyFill="1" applyBorder="1" applyAlignment="1">
      <alignment horizontal="center" vertical="center" wrapText="1"/>
    </xf>
    <xf numFmtId="0" fontId="9" fillId="2" borderId="4" xfId="0" applyFont="1" applyFill="1" applyBorder="1"/>
    <xf numFmtId="0" fontId="9" fillId="2" borderId="1" xfId="0" applyFont="1" applyFill="1" applyBorder="1"/>
    <xf numFmtId="0" fontId="9" fillId="2" borderId="1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right"/>
    </xf>
    <xf numFmtId="0" fontId="9" fillId="2" borderId="3" xfId="0" applyFont="1" applyFill="1" applyBorder="1"/>
    <xf numFmtId="0" fontId="15" fillId="2" borderId="1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1" fillId="2" borderId="0" xfId="0" applyFont="1" applyFill="1"/>
    <xf numFmtId="0" fontId="21" fillId="2" borderId="2" xfId="0" applyFont="1" applyFill="1" applyBorder="1"/>
    <xf numFmtId="0" fontId="0" fillId="2" borderId="4" xfId="0" applyFill="1" applyBorder="1"/>
    <xf numFmtId="0" fontId="9" fillId="2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/>
    <xf numFmtId="0" fontId="17" fillId="0" borderId="3" xfId="0" applyFont="1" applyBorder="1" applyAlignment="1">
      <alignment horizontal="center" vertical="center" wrapText="1"/>
    </xf>
    <xf numFmtId="0" fontId="22" fillId="17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/>
    </xf>
    <xf numFmtId="0" fontId="23" fillId="2" borderId="17" xfId="0" applyFont="1" applyFill="1" applyBorder="1"/>
    <xf numFmtId="0" fontId="17" fillId="2" borderId="0" xfId="0" applyFont="1" applyFill="1" applyAlignment="1">
      <alignment vertical="center" wrapText="1"/>
    </xf>
    <xf numFmtId="0" fontId="17" fillId="2" borderId="0" xfId="0" applyFont="1" applyFill="1"/>
    <xf numFmtId="0" fontId="23" fillId="2" borderId="18" xfId="0" applyFont="1" applyFill="1" applyBorder="1"/>
    <xf numFmtId="0" fontId="7" fillId="2" borderId="0" xfId="0" applyFont="1" applyFill="1" applyAlignment="1">
      <alignment horizontal="center"/>
    </xf>
    <xf numFmtId="0" fontId="9" fillId="2" borderId="4" xfId="0" quotePrefix="1" applyFont="1" applyFill="1" applyBorder="1" applyAlignment="1">
      <alignment horizontal="center" vertical="center"/>
    </xf>
    <xf numFmtId="0" fontId="9" fillId="2" borderId="3" xfId="0" quotePrefix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27" fillId="2" borderId="19" xfId="0" applyFont="1" applyFill="1" applyBorder="1" applyAlignment="1">
      <alignment horizontal="center"/>
    </xf>
    <xf numFmtId="0" fontId="27" fillId="2" borderId="3" xfId="0" applyFont="1" applyFill="1" applyBorder="1" applyAlignment="1">
      <alignment horizontal="center"/>
    </xf>
    <xf numFmtId="0" fontId="0" fillId="2" borderId="17" xfId="0" applyFill="1" applyBorder="1"/>
    <xf numFmtId="0" fontId="30" fillId="2" borderId="0" xfId="0" applyFont="1" applyFill="1"/>
    <xf numFmtId="0" fontId="31" fillId="2" borderId="0" xfId="0" applyFont="1" applyFill="1"/>
    <xf numFmtId="0" fontId="32" fillId="2" borderId="0" xfId="0" applyFont="1" applyFill="1"/>
    <xf numFmtId="0" fontId="29" fillId="2" borderId="0" xfId="0" applyFont="1" applyFill="1"/>
    <xf numFmtId="0" fontId="33" fillId="2" borderId="0" xfId="0" applyFont="1" applyFill="1"/>
    <xf numFmtId="4" fontId="0" fillId="19" borderId="23" xfId="0" applyNumberFormat="1" applyFill="1" applyBorder="1" applyAlignment="1">
      <alignment horizontal="center"/>
    </xf>
    <xf numFmtId="4" fontId="0" fillId="19" borderId="24" xfId="0" applyNumberFormat="1" applyFill="1" applyBorder="1" applyAlignment="1">
      <alignment horizontal="center"/>
    </xf>
    <xf numFmtId="4" fontId="0" fillId="19" borderId="25" xfId="0" applyNumberFormat="1" applyFill="1" applyBorder="1" applyAlignment="1">
      <alignment horizontal="center"/>
    </xf>
    <xf numFmtId="0" fontId="34" fillId="16" borderId="0" xfId="0" applyFont="1" applyFill="1" applyBorder="1" applyAlignment="1">
      <alignment horizontal="right"/>
    </xf>
    <xf numFmtId="0" fontId="27" fillId="2" borderId="3" xfId="0" applyFont="1" applyFill="1" applyBorder="1" applyAlignment="1">
      <alignment horizontal="center" vertical="top"/>
    </xf>
    <xf numFmtId="0" fontId="35" fillId="2" borderId="2" xfId="0" applyFont="1" applyFill="1" applyBorder="1"/>
    <xf numFmtId="0" fontId="35" fillId="2" borderId="1" xfId="0" applyFont="1" applyFill="1" applyBorder="1"/>
    <xf numFmtId="0" fontId="29" fillId="2" borderId="5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0" xfId="0" applyFont="1" applyFill="1"/>
    <xf numFmtId="0" fontId="29" fillId="6" borderId="3" xfId="0" applyFont="1" applyFill="1" applyBorder="1" applyAlignment="1">
      <alignment horizontal="center" vertical="center" wrapText="1"/>
    </xf>
    <xf numFmtId="0" fontId="29" fillId="18" borderId="3" xfId="0" applyFont="1" applyFill="1" applyBorder="1" applyAlignment="1">
      <alignment horizontal="center" vertical="center" wrapText="1"/>
    </xf>
    <xf numFmtId="0" fontId="1" fillId="4" borderId="3" xfId="0" applyFont="1" applyFill="1" applyBorder="1"/>
    <xf numFmtId="0" fontId="0" fillId="2" borderId="0" xfId="0" applyFill="1" applyAlignment="1">
      <alignment vertical="center"/>
    </xf>
    <xf numFmtId="0" fontId="0" fillId="2" borderId="0" xfId="0" applyFill="1" applyAlignment="1">
      <alignment vertical="top"/>
    </xf>
    <xf numFmtId="0" fontId="1" fillId="23" borderId="3" xfId="0" applyFont="1" applyFill="1" applyBorder="1" applyAlignment="1">
      <alignment horizontal="center"/>
    </xf>
    <xf numFmtId="0" fontId="1" fillId="24" borderId="3" xfId="0" applyFont="1" applyFill="1" applyBorder="1" applyAlignment="1">
      <alignment horizontal="center"/>
    </xf>
    <xf numFmtId="165" fontId="0" fillId="2" borderId="3" xfId="0" applyNumberFormat="1" applyFill="1" applyBorder="1"/>
    <xf numFmtId="165" fontId="29" fillId="16" borderId="3" xfId="0" applyNumberFormat="1" applyFont="1" applyFill="1" applyBorder="1"/>
    <xf numFmtId="0" fontId="29" fillId="6" borderId="0" xfId="0" applyFont="1" applyFill="1"/>
    <xf numFmtId="0" fontId="29" fillId="18" borderId="0" xfId="0" applyFont="1" applyFill="1"/>
    <xf numFmtId="166" fontId="0" fillId="2" borderId="3" xfId="0" applyNumberFormat="1" applyFill="1" applyBorder="1" applyAlignment="1">
      <alignment horizontal="right"/>
    </xf>
    <xf numFmtId="0" fontId="29" fillId="4" borderId="0" xfId="0" applyFont="1" applyFill="1"/>
    <xf numFmtId="0" fontId="37" fillId="2" borderId="0" xfId="0" applyFont="1" applyFill="1"/>
    <xf numFmtId="0" fontId="34" fillId="16" borderId="0" xfId="0" applyFont="1" applyFill="1" applyBorder="1" applyAlignment="1">
      <alignment horizontal="left"/>
    </xf>
    <xf numFmtId="0" fontId="29" fillId="2" borderId="12" xfId="0" applyFont="1" applyFill="1" applyBorder="1"/>
    <xf numFmtId="4" fontId="29" fillId="20" borderId="9" xfId="0" applyNumberFormat="1" applyFont="1" applyFill="1" applyBorder="1"/>
    <xf numFmtId="0" fontId="29" fillId="27" borderId="26" xfId="0" applyFont="1" applyFill="1" applyBorder="1" applyAlignment="1">
      <alignment horizontal="center"/>
    </xf>
    <xf numFmtId="0" fontId="29" fillId="27" borderId="19" xfId="0" applyFont="1" applyFill="1" applyBorder="1" applyAlignment="1">
      <alignment horizontal="center"/>
    </xf>
    <xf numFmtId="0" fontId="29" fillId="27" borderId="20" xfId="0" applyFont="1" applyFill="1" applyBorder="1" applyAlignment="1">
      <alignment horizontal="center"/>
    </xf>
    <xf numFmtId="0" fontId="29" fillId="27" borderId="4" xfId="0" applyFont="1" applyFill="1" applyBorder="1" applyAlignment="1">
      <alignment horizontal="center"/>
    </xf>
    <xf numFmtId="0" fontId="29" fillId="27" borderId="3" xfId="0" applyFont="1" applyFill="1" applyBorder="1" applyAlignment="1">
      <alignment horizontal="center"/>
    </xf>
    <xf numFmtId="0" fontId="29" fillId="27" borderId="12" xfId="0" applyFont="1" applyFill="1" applyBorder="1" applyAlignment="1">
      <alignment horizontal="center"/>
    </xf>
    <xf numFmtId="0" fontId="29" fillId="27" borderId="21" xfId="0" applyFont="1" applyFill="1" applyBorder="1" applyAlignment="1">
      <alignment horizontal="center"/>
    </xf>
    <xf numFmtId="2" fontId="0" fillId="6" borderId="3" xfId="0" applyNumberFormat="1" applyFill="1" applyBorder="1"/>
    <xf numFmtId="2" fontId="0" fillId="18" borderId="3" xfId="0" applyNumberFormat="1" applyFill="1" applyBorder="1"/>
    <xf numFmtId="2" fontId="29" fillId="16" borderId="3" xfId="0" applyNumberFormat="1" applyFont="1" applyFill="1" applyBorder="1" applyAlignment="1">
      <alignment horizontal="center"/>
    </xf>
    <xf numFmtId="0" fontId="0" fillId="16" borderId="4" xfId="0" applyFill="1" applyBorder="1" applyAlignment="1">
      <alignment horizontal="center"/>
    </xf>
    <xf numFmtId="0" fontId="0" fillId="16" borderId="3" xfId="0" applyFill="1" applyBorder="1" applyAlignment="1">
      <alignment horizontal="center"/>
    </xf>
    <xf numFmtId="0" fontId="0" fillId="16" borderId="0" xfId="0" applyFill="1" applyAlignment="1">
      <alignment horizontal="center"/>
    </xf>
    <xf numFmtId="0" fontId="0" fillId="16" borderId="22" xfId="0" applyFill="1" applyBorder="1" applyAlignment="1">
      <alignment horizontal="center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20" fontId="14" fillId="16" borderId="10" xfId="0" applyNumberFormat="1" applyFont="1" applyFill="1" applyBorder="1" applyAlignment="1">
      <alignment horizontal="center" vertical="center" wrapText="1"/>
    </xf>
    <xf numFmtId="20" fontId="14" fillId="16" borderId="11" xfId="0" applyNumberFormat="1" applyFont="1" applyFill="1" applyBorder="1" applyAlignment="1">
      <alignment horizontal="center" vertical="center" wrapText="1"/>
    </xf>
    <xf numFmtId="20" fontId="14" fillId="16" borderId="12" xfId="0" applyNumberFormat="1" applyFont="1" applyFill="1" applyBorder="1" applyAlignment="1">
      <alignment horizontal="center" vertical="center" wrapText="1"/>
    </xf>
    <xf numFmtId="20" fontId="14" fillId="2" borderId="10" xfId="0" applyNumberFormat="1" applyFont="1" applyFill="1" applyBorder="1" applyAlignment="1">
      <alignment horizontal="center" vertical="center" wrapText="1"/>
    </xf>
    <xf numFmtId="20" fontId="14" fillId="2" borderId="11" xfId="0" applyNumberFormat="1" applyFont="1" applyFill="1" applyBorder="1" applyAlignment="1">
      <alignment horizontal="center" vertical="center" wrapText="1"/>
    </xf>
    <xf numFmtId="20" fontId="14" fillId="2" borderId="1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39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" fontId="14" fillId="2" borderId="10" xfId="0" applyNumberFormat="1" applyFont="1" applyFill="1" applyBorder="1" applyAlignment="1">
      <alignment horizontal="center" vertical="center" wrapText="1"/>
    </xf>
    <xf numFmtId="18" fontId="14" fillId="2" borderId="11" xfId="0" applyNumberFormat="1" applyFont="1" applyFill="1" applyBorder="1" applyAlignment="1">
      <alignment horizontal="center" vertical="center" wrapText="1"/>
    </xf>
    <xf numFmtId="18" fontId="14" fillId="2" borderId="12" xfId="0" applyNumberFormat="1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0" fillId="13" borderId="3" xfId="0" applyFill="1" applyBorder="1" applyAlignment="1">
      <alignment horizontal="center" vertical="center" wrapText="1"/>
    </xf>
    <xf numFmtId="0" fontId="29" fillId="6" borderId="5" xfId="0" applyFont="1" applyFill="1" applyBorder="1" applyAlignment="1">
      <alignment horizontal="center"/>
    </xf>
    <xf numFmtId="0" fontId="29" fillId="6" borderId="0" xfId="0" applyFont="1" applyFill="1" applyAlignment="1">
      <alignment horizontal="center"/>
    </xf>
    <xf numFmtId="0" fontId="36" fillId="26" borderId="0" xfId="0" applyFont="1" applyFill="1" applyAlignment="1">
      <alignment horizontal="center"/>
    </xf>
    <xf numFmtId="0" fontId="29" fillId="25" borderId="0" xfId="0" applyFont="1" applyFill="1" applyAlignment="1">
      <alignment horizontal="center" vertical="center"/>
    </xf>
    <xf numFmtId="0" fontId="38" fillId="27" borderId="10" xfId="0" applyFont="1" applyFill="1" applyBorder="1" applyAlignment="1">
      <alignment horizontal="center" vertical="center"/>
    </xf>
    <xf numFmtId="0" fontId="38" fillId="27" borderId="17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2" fontId="0" fillId="2" borderId="1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0" fillId="8" borderId="10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16" borderId="10" xfId="0" applyFill="1" applyBorder="1" applyAlignment="1">
      <alignment horizontal="center" vertical="center"/>
    </xf>
    <xf numFmtId="0" fontId="0" fillId="16" borderId="12" xfId="0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16" borderId="6" xfId="0" applyFill="1" applyBorder="1" applyAlignment="1">
      <alignment horizontal="left" vertical="top"/>
    </xf>
    <xf numFmtId="0" fontId="0" fillId="16" borderId="13" xfId="0" applyFill="1" applyBorder="1" applyAlignment="1">
      <alignment horizontal="left" vertical="top"/>
    </xf>
    <xf numFmtId="0" fontId="0" fillId="16" borderId="7" xfId="0" applyFill="1" applyBorder="1" applyAlignment="1">
      <alignment horizontal="left" vertical="top"/>
    </xf>
    <xf numFmtId="0" fontId="0" fillId="16" borderId="8" xfId="0" applyFill="1" applyBorder="1" applyAlignment="1">
      <alignment horizontal="left" vertical="top"/>
    </xf>
    <xf numFmtId="0" fontId="0" fillId="16" borderId="15" xfId="0" applyFill="1" applyBorder="1" applyAlignment="1">
      <alignment horizontal="left" vertical="top"/>
    </xf>
    <xf numFmtId="0" fontId="0" fillId="16" borderId="9" xfId="0" applyFill="1" applyBorder="1" applyAlignment="1">
      <alignment horizontal="left" vertical="top"/>
    </xf>
    <xf numFmtId="4" fontId="29" fillId="16" borderId="6" xfId="0" applyNumberFormat="1" applyFont="1" applyFill="1" applyBorder="1" applyAlignment="1">
      <alignment horizontal="center" vertical="center"/>
    </xf>
    <xf numFmtId="4" fontId="29" fillId="16" borderId="7" xfId="0" applyNumberFormat="1" applyFont="1" applyFill="1" applyBorder="1" applyAlignment="1">
      <alignment horizontal="center" vertical="center"/>
    </xf>
    <xf numFmtId="4" fontId="29" fillId="16" borderId="8" xfId="0" applyNumberFormat="1" applyFont="1" applyFill="1" applyBorder="1" applyAlignment="1">
      <alignment horizontal="center" vertical="center"/>
    </xf>
    <xf numFmtId="4" fontId="29" fillId="16" borderId="9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29" fillId="18" borderId="5" xfId="0" applyFont="1" applyFill="1" applyBorder="1" applyAlignment="1">
      <alignment horizontal="center"/>
    </xf>
    <xf numFmtId="0" fontId="29" fillId="18" borderId="0" xfId="0" applyFont="1" applyFill="1" applyAlignment="1">
      <alignment horizontal="center"/>
    </xf>
    <xf numFmtId="0" fontId="29" fillId="27" borderId="27" xfId="0" applyFont="1" applyFill="1" applyBorder="1" applyAlignment="1">
      <alignment horizontal="center"/>
    </xf>
    <xf numFmtId="0" fontId="29" fillId="27" borderId="28" xfId="0" applyFont="1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2" fontId="0" fillId="2" borderId="6" xfId="0" applyNumberFormat="1" applyFill="1" applyBorder="1" applyAlignment="1">
      <alignment horizontal="center" vertical="center" wrapText="1"/>
    </xf>
    <xf numFmtId="2" fontId="0" fillId="2" borderId="7" xfId="0" applyNumberFormat="1" applyFill="1" applyBorder="1" applyAlignment="1">
      <alignment horizontal="center" vertical="center" wrapText="1"/>
    </xf>
    <xf numFmtId="2" fontId="0" fillId="2" borderId="5" xfId="0" applyNumberFormat="1" applyFill="1" applyBorder="1" applyAlignment="1">
      <alignment horizontal="center" vertical="center" wrapText="1"/>
    </xf>
    <xf numFmtId="2" fontId="0" fillId="2" borderId="14" xfId="0" applyNumberFormat="1" applyFill="1" applyBorder="1" applyAlignment="1">
      <alignment horizontal="center" vertical="center" wrapText="1"/>
    </xf>
    <xf numFmtId="2" fontId="0" fillId="2" borderId="8" xfId="0" applyNumberFormat="1" applyFill="1" applyBorder="1" applyAlignment="1">
      <alignment horizontal="center" vertical="center" wrapText="1"/>
    </xf>
    <xf numFmtId="2" fontId="0" fillId="2" borderId="9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29" fillId="19" borderId="1" xfId="0" applyFont="1" applyFill="1" applyBorder="1" applyAlignment="1">
      <alignment horizontal="center"/>
    </xf>
    <xf numFmtId="0" fontId="29" fillId="19" borderId="2" xfId="0" applyFont="1" applyFill="1" applyBorder="1" applyAlignment="1">
      <alignment horizontal="center"/>
    </xf>
    <xf numFmtId="0" fontId="29" fillId="19" borderId="4" xfId="0" applyFont="1" applyFill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0" fontId="0" fillId="2" borderId="4" xfId="0" applyNumberFormat="1" applyFill="1" applyBorder="1" applyAlignment="1">
      <alignment horizontal="center"/>
    </xf>
    <xf numFmtId="0" fontId="0" fillId="2" borderId="5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6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4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15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6">
    <cellStyle name="Millares [0] 2" xfId="1" xr:uid="{00000000-0005-0000-0000-000031000000}"/>
    <cellStyle name="Normal" xfId="0" builtinId="0"/>
    <cellStyle name="Normal 2" xfId="2" xr:uid="{00000000-0005-0000-0000-000032000000}"/>
    <cellStyle name="Normal 3" xfId="3" xr:uid="{00000000-0005-0000-0000-000033000000}"/>
    <cellStyle name="Normal 4" xfId="4" xr:uid="{00000000-0005-0000-0000-000034000000}"/>
    <cellStyle name="Porcentual 2" xfId="5" xr:uid="{00000000-0005-0000-0000-000035000000}"/>
  </cellStyles>
  <dxfs count="0"/>
  <tableStyles count="0" defaultTableStyle="TableStyleMedium9" defaultPivotStyle="PivotStyleLight16"/>
  <colors>
    <mruColors>
      <color rgb="FFFFFFCC"/>
      <color rgb="FF66FF66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LUNES'!$AE$16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LUNES'!$AD$17:$AD$33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LUNES'!$AE$17:$AE$33</c:f>
              <c:numCache>
                <c:formatCode>General</c:formatCode>
                <c:ptCount val="17"/>
                <c:pt idx="0">
                  <c:v>19</c:v>
                </c:pt>
                <c:pt idx="1">
                  <c:v>21</c:v>
                </c:pt>
                <c:pt idx="2">
                  <c:v>83</c:v>
                </c:pt>
                <c:pt idx="3">
                  <c:v>168</c:v>
                </c:pt>
                <c:pt idx="4">
                  <c:v>197</c:v>
                </c:pt>
                <c:pt idx="5">
                  <c:v>172</c:v>
                </c:pt>
                <c:pt idx="6">
                  <c:v>246</c:v>
                </c:pt>
                <c:pt idx="7">
                  <c:v>283</c:v>
                </c:pt>
                <c:pt idx="8">
                  <c:v>176</c:v>
                </c:pt>
                <c:pt idx="9">
                  <c:v>168</c:v>
                </c:pt>
                <c:pt idx="10">
                  <c:v>135</c:v>
                </c:pt>
                <c:pt idx="11">
                  <c:v>171</c:v>
                </c:pt>
                <c:pt idx="12">
                  <c:v>340</c:v>
                </c:pt>
                <c:pt idx="13">
                  <c:v>264</c:v>
                </c:pt>
                <c:pt idx="14">
                  <c:v>144</c:v>
                </c:pt>
                <c:pt idx="15">
                  <c:v>146</c:v>
                </c:pt>
                <c:pt idx="16">
                  <c:v>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76-49FC-9E26-FC4303472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7137168"/>
        <c:axId val="1"/>
      </c:lineChart>
      <c:catAx>
        <c:axId val="507137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71371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430440494612404"/>
          <c:y val="0.49750326435326198"/>
          <c:w val="0.12486815369577201"/>
          <c:h val="3.5176934541473803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9b675ce4-d5ec-43f3-a6b0-14279ae0981d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MARTES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MARTES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MARTES '!$AE$17:$AE$33</c:f>
              <c:numCache>
                <c:formatCode>General</c:formatCode>
                <c:ptCount val="17"/>
                <c:pt idx="0">
                  <c:v>107</c:v>
                </c:pt>
                <c:pt idx="1">
                  <c:v>100</c:v>
                </c:pt>
                <c:pt idx="2">
                  <c:v>124</c:v>
                </c:pt>
                <c:pt idx="3">
                  <c:v>107</c:v>
                </c:pt>
                <c:pt idx="4">
                  <c:v>130</c:v>
                </c:pt>
                <c:pt idx="5">
                  <c:v>162</c:v>
                </c:pt>
                <c:pt idx="6">
                  <c:v>430</c:v>
                </c:pt>
                <c:pt idx="7">
                  <c:v>374</c:v>
                </c:pt>
                <c:pt idx="8">
                  <c:v>238</c:v>
                </c:pt>
                <c:pt idx="9">
                  <c:v>201</c:v>
                </c:pt>
                <c:pt idx="10">
                  <c:v>257</c:v>
                </c:pt>
                <c:pt idx="11">
                  <c:v>221</c:v>
                </c:pt>
                <c:pt idx="12">
                  <c:v>408</c:v>
                </c:pt>
                <c:pt idx="13">
                  <c:v>401</c:v>
                </c:pt>
                <c:pt idx="14">
                  <c:v>212</c:v>
                </c:pt>
                <c:pt idx="15">
                  <c:v>217</c:v>
                </c:pt>
                <c:pt idx="16">
                  <c:v>220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72-42FC-9479-5677F8E74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494145064"/>
        <c:axId val="1"/>
      </c:lineChart>
      <c:catAx>
        <c:axId val="494145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414506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68242891632097"/>
          <c:y val="0.49668241469816299"/>
          <c:w val="0.12459758348191299"/>
          <c:h val="3.5001049868766398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472d89f0-5a5d-4c50-a1e3-9870b83c701f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MIERCOLES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MIERCOLES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MIERCOLES '!$AE$17:$AE$33</c:f>
              <c:numCache>
                <c:formatCode>General</c:formatCode>
                <c:ptCount val="17"/>
                <c:pt idx="0">
                  <c:v>61</c:v>
                </c:pt>
                <c:pt idx="1">
                  <c:v>100</c:v>
                </c:pt>
                <c:pt idx="2">
                  <c:v>124</c:v>
                </c:pt>
                <c:pt idx="3">
                  <c:v>101</c:v>
                </c:pt>
                <c:pt idx="4">
                  <c:v>120</c:v>
                </c:pt>
                <c:pt idx="5">
                  <c:v>168</c:v>
                </c:pt>
                <c:pt idx="6">
                  <c:v>455</c:v>
                </c:pt>
                <c:pt idx="7">
                  <c:v>407</c:v>
                </c:pt>
                <c:pt idx="8">
                  <c:v>238</c:v>
                </c:pt>
                <c:pt idx="9">
                  <c:v>201</c:v>
                </c:pt>
                <c:pt idx="10">
                  <c:v>257</c:v>
                </c:pt>
                <c:pt idx="11">
                  <c:v>221</c:v>
                </c:pt>
                <c:pt idx="12">
                  <c:v>424</c:v>
                </c:pt>
                <c:pt idx="13">
                  <c:v>417</c:v>
                </c:pt>
                <c:pt idx="14">
                  <c:v>220</c:v>
                </c:pt>
                <c:pt idx="15">
                  <c:v>217</c:v>
                </c:pt>
                <c:pt idx="16">
                  <c:v>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48-4614-9558-74A2613E9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7249680"/>
        <c:axId val="1"/>
      </c:lineChart>
      <c:catAx>
        <c:axId val="507249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724968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662180242654097"/>
          <c:y val="0.49751195123981801"/>
          <c:w val="0.122563524461828"/>
          <c:h val="3.5059482339331899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48dfd186-a01b-4a7d-be28-4c91d92553a5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JUEVES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JUEVES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JUEVES '!$AE$17:$AE$33</c:f>
              <c:numCache>
                <c:formatCode>General</c:formatCode>
                <c:ptCount val="17"/>
                <c:pt idx="0">
                  <c:v>27</c:v>
                </c:pt>
                <c:pt idx="1">
                  <c:v>100</c:v>
                </c:pt>
                <c:pt idx="2">
                  <c:v>124</c:v>
                </c:pt>
                <c:pt idx="3">
                  <c:v>101</c:v>
                </c:pt>
                <c:pt idx="4">
                  <c:v>120</c:v>
                </c:pt>
                <c:pt idx="5">
                  <c:v>146</c:v>
                </c:pt>
                <c:pt idx="6">
                  <c:v>425</c:v>
                </c:pt>
                <c:pt idx="7">
                  <c:v>349</c:v>
                </c:pt>
                <c:pt idx="8">
                  <c:v>238</c:v>
                </c:pt>
                <c:pt idx="9">
                  <c:v>201</c:v>
                </c:pt>
                <c:pt idx="10">
                  <c:v>257</c:v>
                </c:pt>
                <c:pt idx="11">
                  <c:v>221</c:v>
                </c:pt>
                <c:pt idx="12">
                  <c:v>408</c:v>
                </c:pt>
                <c:pt idx="13">
                  <c:v>415</c:v>
                </c:pt>
                <c:pt idx="14">
                  <c:v>250</c:v>
                </c:pt>
                <c:pt idx="15">
                  <c:v>220</c:v>
                </c:pt>
                <c:pt idx="16">
                  <c:v>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7D-4F41-BC1F-56F2CB372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7023872"/>
        <c:axId val="1"/>
      </c:lineChart>
      <c:catAx>
        <c:axId val="507023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70238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68242891632097"/>
          <c:y val="0.49751195123981801"/>
          <c:w val="0.122430736244643"/>
          <c:h val="3.5059482339331899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ccc51104-b151-49c4-bb02-80a099e3effa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VIERNES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VIERNES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VIERNES '!$AE$17:$AE$33</c:f>
              <c:numCache>
                <c:formatCode>General</c:formatCode>
                <c:ptCount val="17"/>
                <c:pt idx="0">
                  <c:v>36</c:v>
                </c:pt>
                <c:pt idx="1">
                  <c:v>100</c:v>
                </c:pt>
                <c:pt idx="2">
                  <c:v>124</c:v>
                </c:pt>
                <c:pt idx="3">
                  <c:v>101</c:v>
                </c:pt>
                <c:pt idx="4">
                  <c:v>120</c:v>
                </c:pt>
                <c:pt idx="5">
                  <c:v>146</c:v>
                </c:pt>
                <c:pt idx="6">
                  <c:v>414</c:v>
                </c:pt>
                <c:pt idx="7">
                  <c:v>341</c:v>
                </c:pt>
                <c:pt idx="8">
                  <c:v>238</c:v>
                </c:pt>
                <c:pt idx="9">
                  <c:v>201</c:v>
                </c:pt>
                <c:pt idx="10">
                  <c:v>257</c:v>
                </c:pt>
                <c:pt idx="11">
                  <c:v>221</c:v>
                </c:pt>
                <c:pt idx="12">
                  <c:v>408</c:v>
                </c:pt>
                <c:pt idx="13">
                  <c:v>401</c:v>
                </c:pt>
                <c:pt idx="14">
                  <c:v>212</c:v>
                </c:pt>
                <c:pt idx="15">
                  <c:v>217</c:v>
                </c:pt>
                <c:pt idx="16">
                  <c:v>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81-4151-B004-491AEB595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608249728"/>
        <c:axId val="1"/>
      </c:lineChart>
      <c:catAx>
        <c:axId val="608249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824972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445260502957699"/>
          <c:y val="0.49668241469816299"/>
          <c:w val="0.124732835727421"/>
          <c:h val="3.5001049868766398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8ab0e314-c385-488b-995b-acc63681fe76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SABADO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SABADO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SABADO '!$AE$17:$AE$33</c:f>
              <c:numCache>
                <c:formatCode>General</c:formatCode>
                <c:ptCount val="17"/>
                <c:pt idx="0">
                  <c:v>69</c:v>
                </c:pt>
                <c:pt idx="1">
                  <c:v>100</c:v>
                </c:pt>
                <c:pt idx="2">
                  <c:v>124</c:v>
                </c:pt>
                <c:pt idx="3">
                  <c:v>101</c:v>
                </c:pt>
                <c:pt idx="4">
                  <c:v>120</c:v>
                </c:pt>
                <c:pt idx="5">
                  <c:v>146</c:v>
                </c:pt>
                <c:pt idx="6">
                  <c:v>414</c:v>
                </c:pt>
                <c:pt idx="7">
                  <c:v>341</c:v>
                </c:pt>
                <c:pt idx="8">
                  <c:v>238</c:v>
                </c:pt>
                <c:pt idx="9">
                  <c:v>201</c:v>
                </c:pt>
                <c:pt idx="10">
                  <c:v>257</c:v>
                </c:pt>
                <c:pt idx="11">
                  <c:v>221</c:v>
                </c:pt>
                <c:pt idx="12">
                  <c:v>408</c:v>
                </c:pt>
                <c:pt idx="13">
                  <c:v>401</c:v>
                </c:pt>
                <c:pt idx="14">
                  <c:v>212</c:v>
                </c:pt>
                <c:pt idx="15">
                  <c:v>217</c:v>
                </c:pt>
                <c:pt idx="16">
                  <c:v>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34-49DC-BD36-72284E461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608147600"/>
        <c:axId val="1"/>
      </c:lineChart>
      <c:catAx>
        <c:axId val="608147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814760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68242891632097"/>
          <c:y val="0.49751195123981801"/>
          <c:w val="0.122430736244643"/>
          <c:h val="3.5059482339331899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ec059761-f9ae-47fa-9f46-1692caec46f4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DOMINGO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DOMINGO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DOMINGO '!$AE$17:$AE$33</c:f>
              <c:numCache>
                <c:formatCode>General</c:formatCode>
                <c:ptCount val="17"/>
                <c:pt idx="0">
                  <c:v>56</c:v>
                </c:pt>
                <c:pt idx="1">
                  <c:v>44</c:v>
                </c:pt>
                <c:pt idx="2">
                  <c:v>78</c:v>
                </c:pt>
                <c:pt idx="3">
                  <c:v>109</c:v>
                </c:pt>
                <c:pt idx="4">
                  <c:v>104</c:v>
                </c:pt>
                <c:pt idx="5">
                  <c:v>124</c:v>
                </c:pt>
                <c:pt idx="6">
                  <c:v>414</c:v>
                </c:pt>
                <c:pt idx="7">
                  <c:v>341</c:v>
                </c:pt>
                <c:pt idx="8">
                  <c:v>238</c:v>
                </c:pt>
                <c:pt idx="9">
                  <c:v>201</c:v>
                </c:pt>
                <c:pt idx="10">
                  <c:v>257</c:v>
                </c:pt>
                <c:pt idx="11">
                  <c:v>221</c:v>
                </c:pt>
                <c:pt idx="12">
                  <c:v>408</c:v>
                </c:pt>
                <c:pt idx="13">
                  <c:v>401</c:v>
                </c:pt>
                <c:pt idx="14">
                  <c:v>212</c:v>
                </c:pt>
                <c:pt idx="15">
                  <c:v>217</c:v>
                </c:pt>
                <c:pt idx="16">
                  <c:v>220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0D-4AE4-A1F3-958549019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6433168"/>
        <c:axId val="1"/>
      </c:lineChart>
      <c:catAx>
        <c:axId val="506433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64331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68242891632097"/>
          <c:y val="0.49668241469816299"/>
          <c:w val="0.122430736244643"/>
          <c:h val="3.5001049868766398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20ce7fc3-2969-4320-ab7e-7ad457c5f1bb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DOMINGO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DOMINGO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'IMDs y IMDa'!$P$66:$P$82</c:f>
              <c:numCache>
                <c:formatCode>General</c:formatCode>
                <c:ptCount val="17"/>
                <c:pt idx="0">
                  <c:v>54</c:v>
                </c:pt>
                <c:pt idx="1">
                  <c:v>81</c:v>
                </c:pt>
                <c:pt idx="2">
                  <c:v>112</c:v>
                </c:pt>
                <c:pt idx="3">
                  <c:v>113</c:v>
                </c:pt>
                <c:pt idx="4">
                  <c:v>130</c:v>
                </c:pt>
                <c:pt idx="5">
                  <c:v>152</c:v>
                </c:pt>
                <c:pt idx="6">
                  <c:v>400</c:v>
                </c:pt>
                <c:pt idx="7">
                  <c:v>348</c:v>
                </c:pt>
                <c:pt idx="8">
                  <c:v>229</c:v>
                </c:pt>
                <c:pt idx="9">
                  <c:v>196</c:v>
                </c:pt>
                <c:pt idx="10">
                  <c:v>240</c:v>
                </c:pt>
                <c:pt idx="11">
                  <c:v>214</c:v>
                </c:pt>
                <c:pt idx="12">
                  <c:v>401</c:v>
                </c:pt>
                <c:pt idx="13">
                  <c:v>386</c:v>
                </c:pt>
                <c:pt idx="14">
                  <c:v>209</c:v>
                </c:pt>
                <c:pt idx="15">
                  <c:v>207</c:v>
                </c:pt>
                <c:pt idx="16">
                  <c:v>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5D-4821-B76D-F551531BB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6433168"/>
        <c:axId val="1"/>
      </c:lineChart>
      <c:catAx>
        <c:axId val="506433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64331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68242891632097"/>
          <c:y val="0.49668241469816299"/>
          <c:w val="0.122430736244643"/>
          <c:h val="3.5001049868766398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20ce7fc3-2969-4320-ab7e-7ad457c5f1bb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'IMDs y IMDa'!$I$61:$I$64</c:f>
              <c:strCache>
                <c:ptCount val="4"/>
                <c:pt idx="1">
                  <c:v>CUADRO DE RESUMEN TOTAL VEH/HORA X 7 DIAS</c:v>
                </c:pt>
                <c:pt idx="3">
                  <c:v>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'IMDs y IMDa'!$H$64:$H$84</c:f>
              <c:strCache>
                <c:ptCount val="21"/>
                <c:pt idx="0">
                  <c:v>INTERVALOS</c:v>
                </c:pt>
                <c:pt idx="2">
                  <c:v>00:00 - 01:00</c:v>
                </c:pt>
                <c:pt idx="3">
                  <c:v>01:00 - 02:00</c:v>
                </c:pt>
                <c:pt idx="4">
                  <c:v>02:00 - 03:00</c:v>
                </c:pt>
                <c:pt idx="5">
                  <c:v>03:00 - 04:00</c:v>
                </c:pt>
                <c:pt idx="6">
                  <c:v>04:00 - 05:00</c:v>
                </c:pt>
                <c:pt idx="7">
                  <c:v>05:00 - 06:00</c:v>
                </c:pt>
                <c:pt idx="8">
                  <c:v>06:00 - 07:00</c:v>
                </c:pt>
                <c:pt idx="9">
                  <c:v>07:00 - 08:00</c:v>
                </c:pt>
                <c:pt idx="10">
                  <c:v>08:00 - 09:00</c:v>
                </c:pt>
                <c:pt idx="11">
                  <c:v>09:00 - 10:00</c:v>
                </c:pt>
                <c:pt idx="12">
                  <c:v>10:00 - 11:00</c:v>
                </c:pt>
                <c:pt idx="13">
                  <c:v>11:00 - 12:00</c:v>
                </c:pt>
                <c:pt idx="14">
                  <c:v>12:00 - 13:00</c:v>
                </c:pt>
                <c:pt idx="15">
                  <c:v>13:00 - 14:00</c:v>
                </c:pt>
                <c:pt idx="16">
                  <c:v>14:00 - 15:00</c:v>
                </c:pt>
                <c:pt idx="17">
                  <c:v>15:00 - 16:00</c:v>
                </c:pt>
                <c:pt idx="18">
                  <c:v>16:00 - 17:00</c:v>
                </c:pt>
                <c:pt idx="19">
                  <c:v>total</c:v>
                </c:pt>
                <c:pt idx="20">
                  <c:v>Total VEH/SEM</c:v>
                </c:pt>
              </c:strCache>
            </c:strRef>
          </c:cat>
          <c:val>
            <c:numRef>
              <c:f>'IMDs y IMDa'!$I$65:$I$84</c:f>
              <c:numCache>
                <c:formatCode>General</c:formatCode>
                <c:ptCount val="20"/>
                <c:pt idx="0">
                  <c:v>0</c:v>
                </c:pt>
                <c:pt idx="1">
                  <c:v>19</c:v>
                </c:pt>
                <c:pt idx="2">
                  <c:v>21</c:v>
                </c:pt>
                <c:pt idx="3">
                  <c:v>83</c:v>
                </c:pt>
                <c:pt idx="4">
                  <c:v>168</c:v>
                </c:pt>
                <c:pt idx="5">
                  <c:v>197</c:v>
                </c:pt>
                <c:pt idx="6">
                  <c:v>172</c:v>
                </c:pt>
                <c:pt idx="7">
                  <c:v>246</c:v>
                </c:pt>
                <c:pt idx="8">
                  <c:v>283</c:v>
                </c:pt>
                <c:pt idx="9">
                  <c:v>176</c:v>
                </c:pt>
                <c:pt idx="10">
                  <c:v>168</c:v>
                </c:pt>
                <c:pt idx="11">
                  <c:v>135</c:v>
                </c:pt>
                <c:pt idx="12">
                  <c:v>171</c:v>
                </c:pt>
                <c:pt idx="13">
                  <c:v>340</c:v>
                </c:pt>
                <c:pt idx="14">
                  <c:v>264</c:v>
                </c:pt>
                <c:pt idx="15">
                  <c:v>144</c:v>
                </c:pt>
                <c:pt idx="16">
                  <c:v>146</c:v>
                </c:pt>
                <c:pt idx="17">
                  <c:v>163</c:v>
                </c:pt>
                <c:pt idx="18" formatCode="#,##0.00">
                  <c:v>2896</c:v>
                </c:pt>
                <c:pt idx="19" formatCode="#,##0.00">
                  <c:v>25532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1A-42B5-B5BC-F55C3FA2E76F}"/>
            </c:ext>
          </c:extLst>
        </c:ser>
        <c:ser>
          <c:idx val="1"/>
          <c:order val="1"/>
          <c:tx>
            <c:strRef>
              <c:f>'IMDs y IMDa'!$J$61:$J$64</c:f>
              <c:strCache>
                <c:ptCount val="4"/>
                <c:pt idx="1">
                  <c:v>CUADRO DE RESUMEN TOTAL VEH/HORA X 7 DIAS</c:v>
                </c:pt>
                <c:pt idx="3">
                  <c:v>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'IMDs y IMDa'!$H$64:$H$84</c:f>
              <c:strCache>
                <c:ptCount val="21"/>
                <c:pt idx="0">
                  <c:v>INTERVALOS</c:v>
                </c:pt>
                <c:pt idx="2">
                  <c:v>00:00 - 01:00</c:v>
                </c:pt>
                <c:pt idx="3">
                  <c:v>01:00 - 02:00</c:v>
                </c:pt>
                <c:pt idx="4">
                  <c:v>02:00 - 03:00</c:v>
                </c:pt>
                <c:pt idx="5">
                  <c:v>03:00 - 04:00</c:v>
                </c:pt>
                <c:pt idx="6">
                  <c:v>04:00 - 05:00</c:v>
                </c:pt>
                <c:pt idx="7">
                  <c:v>05:00 - 06:00</c:v>
                </c:pt>
                <c:pt idx="8">
                  <c:v>06:00 - 07:00</c:v>
                </c:pt>
                <c:pt idx="9">
                  <c:v>07:00 - 08:00</c:v>
                </c:pt>
                <c:pt idx="10">
                  <c:v>08:00 - 09:00</c:v>
                </c:pt>
                <c:pt idx="11">
                  <c:v>09:00 - 10:00</c:v>
                </c:pt>
                <c:pt idx="12">
                  <c:v>10:00 - 11:00</c:v>
                </c:pt>
                <c:pt idx="13">
                  <c:v>11:00 - 12:00</c:v>
                </c:pt>
                <c:pt idx="14">
                  <c:v>12:00 - 13:00</c:v>
                </c:pt>
                <c:pt idx="15">
                  <c:v>13:00 - 14:00</c:v>
                </c:pt>
                <c:pt idx="16">
                  <c:v>14:00 - 15:00</c:v>
                </c:pt>
                <c:pt idx="17">
                  <c:v>15:00 - 16:00</c:v>
                </c:pt>
                <c:pt idx="18">
                  <c:v>16:00 - 17:00</c:v>
                </c:pt>
                <c:pt idx="19">
                  <c:v>total</c:v>
                </c:pt>
                <c:pt idx="20">
                  <c:v>Total VEH/SEM</c:v>
                </c:pt>
              </c:strCache>
            </c:strRef>
          </c:cat>
          <c:val>
            <c:numRef>
              <c:f>'IMDs y IMDa'!$J$65:$J$84</c:f>
              <c:numCache>
                <c:formatCode>General</c:formatCode>
                <c:ptCount val="20"/>
                <c:pt idx="0">
                  <c:v>0</c:v>
                </c:pt>
                <c:pt idx="1">
                  <c:v>107</c:v>
                </c:pt>
                <c:pt idx="2">
                  <c:v>100</c:v>
                </c:pt>
                <c:pt idx="3">
                  <c:v>124</c:v>
                </c:pt>
                <c:pt idx="4">
                  <c:v>107</c:v>
                </c:pt>
                <c:pt idx="5">
                  <c:v>130</c:v>
                </c:pt>
                <c:pt idx="6">
                  <c:v>162</c:v>
                </c:pt>
                <c:pt idx="7">
                  <c:v>430</c:v>
                </c:pt>
                <c:pt idx="8">
                  <c:v>374</c:v>
                </c:pt>
                <c:pt idx="9">
                  <c:v>238</c:v>
                </c:pt>
                <c:pt idx="10">
                  <c:v>201</c:v>
                </c:pt>
                <c:pt idx="11">
                  <c:v>257</c:v>
                </c:pt>
                <c:pt idx="12">
                  <c:v>221</c:v>
                </c:pt>
                <c:pt idx="13">
                  <c:v>408</c:v>
                </c:pt>
                <c:pt idx="14">
                  <c:v>401</c:v>
                </c:pt>
                <c:pt idx="15">
                  <c:v>212</c:v>
                </c:pt>
                <c:pt idx="16">
                  <c:v>217</c:v>
                </c:pt>
                <c:pt idx="17">
                  <c:v>220</c:v>
                </c:pt>
                <c:pt idx="18" formatCode="#,##0.00">
                  <c:v>3909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1A-42B5-B5BC-F55C3FA2E76F}"/>
            </c:ext>
          </c:extLst>
        </c:ser>
        <c:ser>
          <c:idx val="2"/>
          <c:order val="2"/>
          <c:tx>
            <c:strRef>
              <c:f>'IMDs y IMDa'!$K$61:$K$64</c:f>
              <c:strCache>
                <c:ptCount val="4"/>
                <c:pt idx="1">
                  <c:v>CUADRO DE RESUMEN TOTAL VEH/HORA X 7 DIAS</c:v>
                </c:pt>
                <c:pt idx="3">
                  <c:v>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'IMDs y IMDa'!$H$64:$H$84</c:f>
              <c:strCache>
                <c:ptCount val="21"/>
                <c:pt idx="0">
                  <c:v>INTERVALOS</c:v>
                </c:pt>
                <c:pt idx="2">
                  <c:v>00:00 - 01:00</c:v>
                </c:pt>
                <c:pt idx="3">
                  <c:v>01:00 - 02:00</c:v>
                </c:pt>
                <c:pt idx="4">
                  <c:v>02:00 - 03:00</c:v>
                </c:pt>
                <c:pt idx="5">
                  <c:v>03:00 - 04:00</c:v>
                </c:pt>
                <c:pt idx="6">
                  <c:v>04:00 - 05:00</c:v>
                </c:pt>
                <c:pt idx="7">
                  <c:v>05:00 - 06:00</c:v>
                </c:pt>
                <c:pt idx="8">
                  <c:v>06:00 - 07:00</c:v>
                </c:pt>
                <c:pt idx="9">
                  <c:v>07:00 - 08:00</c:v>
                </c:pt>
                <c:pt idx="10">
                  <c:v>08:00 - 09:00</c:v>
                </c:pt>
                <c:pt idx="11">
                  <c:v>09:00 - 10:00</c:v>
                </c:pt>
                <c:pt idx="12">
                  <c:v>10:00 - 11:00</c:v>
                </c:pt>
                <c:pt idx="13">
                  <c:v>11:00 - 12:00</c:v>
                </c:pt>
                <c:pt idx="14">
                  <c:v>12:00 - 13:00</c:v>
                </c:pt>
                <c:pt idx="15">
                  <c:v>13:00 - 14:00</c:v>
                </c:pt>
                <c:pt idx="16">
                  <c:v>14:00 - 15:00</c:v>
                </c:pt>
                <c:pt idx="17">
                  <c:v>15:00 - 16:00</c:v>
                </c:pt>
                <c:pt idx="18">
                  <c:v>16:00 - 17:00</c:v>
                </c:pt>
                <c:pt idx="19">
                  <c:v>total</c:v>
                </c:pt>
                <c:pt idx="20">
                  <c:v>Total VEH/SEM</c:v>
                </c:pt>
              </c:strCache>
            </c:strRef>
          </c:cat>
          <c:val>
            <c:numRef>
              <c:f>'IMDs y IMDa'!$K$65:$K$84</c:f>
              <c:numCache>
                <c:formatCode>General</c:formatCode>
                <c:ptCount val="20"/>
                <c:pt idx="0">
                  <c:v>0</c:v>
                </c:pt>
                <c:pt idx="1">
                  <c:v>61</c:v>
                </c:pt>
                <c:pt idx="2">
                  <c:v>100</c:v>
                </c:pt>
                <c:pt idx="3">
                  <c:v>124</c:v>
                </c:pt>
                <c:pt idx="4">
                  <c:v>101</c:v>
                </c:pt>
                <c:pt idx="5">
                  <c:v>120</c:v>
                </c:pt>
                <c:pt idx="6">
                  <c:v>168</c:v>
                </c:pt>
                <c:pt idx="7">
                  <c:v>455</c:v>
                </c:pt>
                <c:pt idx="8">
                  <c:v>407</c:v>
                </c:pt>
                <c:pt idx="9">
                  <c:v>238</c:v>
                </c:pt>
                <c:pt idx="10">
                  <c:v>201</c:v>
                </c:pt>
                <c:pt idx="11">
                  <c:v>257</c:v>
                </c:pt>
                <c:pt idx="12">
                  <c:v>221</c:v>
                </c:pt>
                <c:pt idx="13">
                  <c:v>424</c:v>
                </c:pt>
                <c:pt idx="14">
                  <c:v>417</c:v>
                </c:pt>
                <c:pt idx="15">
                  <c:v>220</c:v>
                </c:pt>
                <c:pt idx="16">
                  <c:v>217</c:v>
                </c:pt>
                <c:pt idx="17">
                  <c:v>158</c:v>
                </c:pt>
                <c:pt idx="18" formatCode="#,##0.00">
                  <c:v>3889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1A-42B5-B5BC-F55C3FA2E76F}"/>
            </c:ext>
          </c:extLst>
        </c:ser>
        <c:ser>
          <c:idx val="3"/>
          <c:order val="3"/>
          <c:tx>
            <c:strRef>
              <c:f>'IMDs y IMDa'!$L$61:$L$64</c:f>
              <c:strCache>
                <c:ptCount val="4"/>
                <c:pt idx="1">
                  <c:v>CUADRO DE RESUMEN TOTAL VEH/HORA X 7 DIAS</c:v>
                </c:pt>
                <c:pt idx="3">
                  <c:v>J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'IMDs y IMDa'!$H$64:$H$84</c:f>
              <c:strCache>
                <c:ptCount val="21"/>
                <c:pt idx="0">
                  <c:v>INTERVALOS</c:v>
                </c:pt>
                <c:pt idx="2">
                  <c:v>00:00 - 01:00</c:v>
                </c:pt>
                <c:pt idx="3">
                  <c:v>01:00 - 02:00</c:v>
                </c:pt>
                <c:pt idx="4">
                  <c:v>02:00 - 03:00</c:v>
                </c:pt>
                <c:pt idx="5">
                  <c:v>03:00 - 04:00</c:v>
                </c:pt>
                <c:pt idx="6">
                  <c:v>04:00 - 05:00</c:v>
                </c:pt>
                <c:pt idx="7">
                  <c:v>05:00 - 06:00</c:v>
                </c:pt>
                <c:pt idx="8">
                  <c:v>06:00 - 07:00</c:v>
                </c:pt>
                <c:pt idx="9">
                  <c:v>07:00 - 08:00</c:v>
                </c:pt>
                <c:pt idx="10">
                  <c:v>08:00 - 09:00</c:v>
                </c:pt>
                <c:pt idx="11">
                  <c:v>09:00 - 10:00</c:v>
                </c:pt>
                <c:pt idx="12">
                  <c:v>10:00 - 11:00</c:v>
                </c:pt>
                <c:pt idx="13">
                  <c:v>11:00 - 12:00</c:v>
                </c:pt>
                <c:pt idx="14">
                  <c:v>12:00 - 13:00</c:v>
                </c:pt>
                <c:pt idx="15">
                  <c:v>13:00 - 14:00</c:v>
                </c:pt>
                <c:pt idx="16">
                  <c:v>14:00 - 15:00</c:v>
                </c:pt>
                <c:pt idx="17">
                  <c:v>15:00 - 16:00</c:v>
                </c:pt>
                <c:pt idx="18">
                  <c:v>16:00 - 17:00</c:v>
                </c:pt>
                <c:pt idx="19">
                  <c:v>total</c:v>
                </c:pt>
                <c:pt idx="20">
                  <c:v>Total VEH/SEM</c:v>
                </c:pt>
              </c:strCache>
            </c:strRef>
          </c:cat>
          <c:val>
            <c:numRef>
              <c:f>'IMDs y IMDa'!$L$65:$L$84</c:f>
              <c:numCache>
                <c:formatCode>General</c:formatCode>
                <c:ptCount val="20"/>
                <c:pt idx="0">
                  <c:v>0</c:v>
                </c:pt>
                <c:pt idx="1">
                  <c:v>27</c:v>
                </c:pt>
                <c:pt idx="2">
                  <c:v>100</c:v>
                </c:pt>
                <c:pt idx="3">
                  <c:v>124</c:v>
                </c:pt>
                <c:pt idx="4">
                  <c:v>101</c:v>
                </c:pt>
                <c:pt idx="5">
                  <c:v>120</c:v>
                </c:pt>
                <c:pt idx="6">
                  <c:v>146</c:v>
                </c:pt>
                <c:pt idx="7">
                  <c:v>425</c:v>
                </c:pt>
                <c:pt idx="8">
                  <c:v>349</c:v>
                </c:pt>
                <c:pt idx="9">
                  <c:v>238</c:v>
                </c:pt>
                <c:pt idx="10">
                  <c:v>201</c:v>
                </c:pt>
                <c:pt idx="11">
                  <c:v>257</c:v>
                </c:pt>
                <c:pt idx="12">
                  <c:v>221</c:v>
                </c:pt>
                <c:pt idx="13">
                  <c:v>408</c:v>
                </c:pt>
                <c:pt idx="14">
                  <c:v>415</c:v>
                </c:pt>
                <c:pt idx="15">
                  <c:v>250</c:v>
                </c:pt>
                <c:pt idx="16">
                  <c:v>220</c:v>
                </c:pt>
                <c:pt idx="17">
                  <c:v>162</c:v>
                </c:pt>
                <c:pt idx="18" formatCode="#,##0.00">
                  <c:v>3764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1A-42B5-B5BC-F55C3FA2E76F}"/>
            </c:ext>
          </c:extLst>
        </c:ser>
        <c:ser>
          <c:idx val="4"/>
          <c:order val="4"/>
          <c:tx>
            <c:strRef>
              <c:f>'IMDs y IMDa'!$M$61:$M$64</c:f>
              <c:strCache>
                <c:ptCount val="4"/>
                <c:pt idx="1">
                  <c:v>AV. LA PARTICIPACION(AV. PARTICIPACION /  CALLE AGUANOS)</c:v>
                </c:pt>
                <c:pt idx="3">
                  <c:v>V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'IMDs y IMDa'!$H$64:$H$84</c:f>
              <c:strCache>
                <c:ptCount val="21"/>
                <c:pt idx="0">
                  <c:v>INTERVALOS</c:v>
                </c:pt>
                <c:pt idx="2">
                  <c:v>00:00 - 01:00</c:v>
                </c:pt>
                <c:pt idx="3">
                  <c:v>01:00 - 02:00</c:v>
                </c:pt>
                <c:pt idx="4">
                  <c:v>02:00 - 03:00</c:v>
                </c:pt>
                <c:pt idx="5">
                  <c:v>03:00 - 04:00</c:v>
                </c:pt>
                <c:pt idx="6">
                  <c:v>04:00 - 05:00</c:v>
                </c:pt>
                <c:pt idx="7">
                  <c:v>05:00 - 06:00</c:v>
                </c:pt>
                <c:pt idx="8">
                  <c:v>06:00 - 07:00</c:v>
                </c:pt>
                <c:pt idx="9">
                  <c:v>07:00 - 08:00</c:v>
                </c:pt>
                <c:pt idx="10">
                  <c:v>08:00 - 09:00</c:v>
                </c:pt>
                <c:pt idx="11">
                  <c:v>09:00 - 10:00</c:v>
                </c:pt>
                <c:pt idx="12">
                  <c:v>10:00 - 11:00</c:v>
                </c:pt>
                <c:pt idx="13">
                  <c:v>11:00 - 12:00</c:v>
                </c:pt>
                <c:pt idx="14">
                  <c:v>12:00 - 13:00</c:v>
                </c:pt>
                <c:pt idx="15">
                  <c:v>13:00 - 14:00</c:v>
                </c:pt>
                <c:pt idx="16">
                  <c:v>14:00 - 15:00</c:v>
                </c:pt>
                <c:pt idx="17">
                  <c:v>15:00 - 16:00</c:v>
                </c:pt>
                <c:pt idx="18">
                  <c:v>16:00 - 17:00</c:v>
                </c:pt>
                <c:pt idx="19">
                  <c:v>total</c:v>
                </c:pt>
                <c:pt idx="20">
                  <c:v>Total VEH/SEM</c:v>
                </c:pt>
              </c:strCache>
            </c:strRef>
          </c:cat>
          <c:val>
            <c:numRef>
              <c:f>'IMDs y IMDa'!$M$65:$M$84</c:f>
              <c:numCache>
                <c:formatCode>General</c:formatCode>
                <c:ptCount val="20"/>
                <c:pt idx="0">
                  <c:v>0</c:v>
                </c:pt>
                <c:pt idx="1">
                  <c:v>36</c:v>
                </c:pt>
                <c:pt idx="2">
                  <c:v>100</c:v>
                </c:pt>
                <c:pt idx="3">
                  <c:v>124</c:v>
                </c:pt>
                <c:pt idx="4">
                  <c:v>101</c:v>
                </c:pt>
                <c:pt idx="5">
                  <c:v>120</c:v>
                </c:pt>
                <c:pt idx="6">
                  <c:v>146</c:v>
                </c:pt>
                <c:pt idx="7">
                  <c:v>414</c:v>
                </c:pt>
                <c:pt idx="8">
                  <c:v>341</c:v>
                </c:pt>
                <c:pt idx="9">
                  <c:v>238</c:v>
                </c:pt>
                <c:pt idx="10">
                  <c:v>201</c:v>
                </c:pt>
                <c:pt idx="11">
                  <c:v>257</c:v>
                </c:pt>
                <c:pt idx="12">
                  <c:v>221</c:v>
                </c:pt>
                <c:pt idx="13">
                  <c:v>408</c:v>
                </c:pt>
                <c:pt idx="14">
                  <c:v>401</c:v>
                </c:pt>
                <c:pt idx="15">
                  <c:v>212</c:v>
                </c:pt>
                <c:pt idx="16">
                  <c:v>217</c:v>
                </c:pt>
                <c:pt idx="17">
                  <c:v>161</c:v>
                </c:pt>
                <c:pt idx="18" formatCode="#,##0.00">
                  <c:v>3698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1A-42B5-B5BC-F55C3FA2E76F}"/>
            </c:ext>
          </c:extLst>
        </c:ser>
        <c:ser>
          <c:idx val="5"/>
          <c:order val="5"/>
          <c:tx>
            <c:strRef>
              <c:f>'IMDs y IMDa'!$N$61:$N$64</c:f>
              <c:strCache>
                <c:ptCount val="4"/>
                <c:pt idx="1">
                  <c:v>AV. LA PARTICIPACION(AV. PARTICIPACION /  CALLE AGUANOS)</c:v>
                </c:pt>
                <c:pt idx="3">
                  <c:v>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'IMDs y IMDa'!$H$64:$H$84</c:f>
              <c:strCache>
                <c:ptCount val="21"/>
                <c:pt idx="0">
                  <c:v>INTERVALOS</c:v>
                </c:pt>
                <c:pt idx="2">
                  <c:v>00:00 - 01:00</c:v>
                </c:pt>
                <c:pt idx="3">
                  <c:v>01:00 - 02:00</c:v>
                </c:pt>
                <c:pt idx="4">
                  <c:v>02:00 - 03:00</c:v>
                </c:pt>
                <c:pt idx="5">
                  <c:v>03:00 - 04:00</c:v>
                </c:pt>
                <c:pt idx="6">
                  <c:v>04:00 - 05:00</c:v>
                </c:pt>
                <c:pt idx="7">
                  <c:v>05:00 - 06:00</c:v>
                </c:pt>
                <c:pt idx="8">
                  <c:v>06:00 - 07:00</c:v>
                </c:pt>
                <c:pt idx="9">
                  <c:v>07:00 - 08:00</c:v>
                </c:pt>
                <c:pt idx="10">
                  <c:v>08:00 - 09:00</c:v>
                </c:pt>
                <c:pt idx="11">
                  <c:v>09:00 - 10:00</c:v>
                </c:pt>
                <c:pt idx="12">
                  <c:v>10:00 - 11:00</c:v>
                </c:pt>
                <c:pt idx="13">
                  <c:v>11:00 - 12:00</c:v>
                </c:pt>
                <c:pt idx="14">
                  <c:v>12:00 - 13:00</c:v>
                </c:pt>
                <c:pt idx="15">
                  <c:v>13:00 - 14:00</c:v>
                </c:pt>
                <c:pt idx="16">
                  <c:v>14:00 - 15:00</c:v>
                </c:pt>
                <c:pt idx="17">
                  <c:v>15:00 - 16:00</c:v>
                </c:pt>
                <c:pt idx="18">
                  <c:v>16:00 - 17:00</c:v>
                </c:pt>
                <c:pt idx="19">
                  <c:v>total</c:v>
                </c:pt>
                <c:pt idx="20">
                  <c:v>Total VEH/SEM</c:v>
                </c:pt>
              </c:strCache>
            </c:strRef>
          </c:cat>
          <c:val>
            <c:numRef>
              <c:f>'IMDs y IMDa'!$N$65:$N$84</c:f>
              <c:numCache>
                <c:formatCode>General</c:formatCode>
                <c:ptCount val="20"/>
                <c:pt idx="0">
                  <c:v>0</c:v>
                </c:pt>
                <c:pt idx="1">
                  <c:v>69</c:v>
                </c:pt>
                <c:pt idx="2">
                  <c:v>100</c:v>
                </c:pt>
                <c:pt idx="3">
                  <c:v>124</c:v>
                </c:pt>
                <c:pt idx="4">
                  <c:v>101</c:v>
                </c:pt>
                <c:pt idx="5">
                  <c:v>120</c:v>
                </c:pt>
                <c:pt idx="6">
                  <c:v>146</c:v>
                </c:pt>
                <c:pt idx="7">
                  <c:v>414</c:v>
                </c:pt>
                <c:pt idx="8">
                  <c:v>341</c:v>
                </c:pt>
                <c:pt idx="9">
                  <c:v>238</c:v>
                </c:pt>
                <c:pt idx="10">
                  <c:v>201</c:v>
                </c:pt>
                <c:pt idx="11">
                  <c:v>257</c:v>
                </c:pt>
                <c:pt idx="12">
                  <c:v>221</c:v>
                </c:pt>
                <c:pt idx="13">
                  <c:v>408</c:v>
                </c:pt>
                <c:pt idx="14">
                  <c:v>401</c:v>
                </c:pt>
                <c:pt idx="15">
                  <c:v>212</c:v>
                </c:pt>
                <c:pt idx="16">
                  <c:v>217</c:v>
                </c:pt>
                <c:pt idx="17">
                  <c:v>161</c:v>
                </c:pt>
                <c:pt idx="18" formatCode="#,##0.00">
                  <c:v>3731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1A-42B5-B5BC-F55C3FA2E76F}"/>
            </c:ext>
          </c:extLst>
        </c:ser>
        <c:ser>
          <c:idx val="6"/>
          <c:order val="6"/>
          <c:tx>
            <c:strRef>
              <c:f>'IMDs y IMDa'!$O$61:$O$64</c:f>
              <c:strCache>
                <c:ptCount val="4"/>
                <c:pt idx="1">
                  <c:v>AV. LA PARTICIPACION(AV. PARTICIPACION /  CALLE AGUANOS)</c:v>
                </c:pt>
                <c:pt idx="3">
                  <c:v>D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'IMDs y IMDa'!$H$64:$H$84</c:f>
              <c:strCache>
                <c:ptCount val="21"/>
                <c:pt idx="0">
                  <c:v>INTERVALOS</c:v>
                </c:pt>
                <c:pt idx="2">
                  <c:v>00:00 - 01:00</c:v>
                </c:pt>
                <c:pt idx="3">
                  <c:v>01:00 - 02:00</c:v>
                </c:pt>
                <c:pt idx="4">
                  <c:v>02:00 - 03:00</c:v>
                </c:pt>
                <c:pt idx="5">
                  <c:v>03:00 - 04:00</c:v>
                </c:pt>
                <c:pt idx="6">
                  <c:v>04:00 - 05:00</c:v>
                </c:pt>
                <c:pt idx="7">
                  <c:v>05:00 - 06:00</c:v>
                </c:pt>
                <c:pt idx="8">
                  <c:v>06:00 - 07:00</c:v>
                </c:pt>
                <c:pt idx="9">
                  <c:v>07:00 - 08:00</c:v>
                </c:pt>
                <c:pt idx="10">
                  <c:v>08:00 - 09:00</c:v>
                </c:pt>
                <c:pt idx="11">
                  <c:v>09:00 - 10:00</c:v>
                </c:pt>
                <c:pt idx="12">
                  <c:v>10:00 - 11:00</c:v>
                </c:pt>
                <c:pt idx="13">
                  <c:v>11:00 - 12:00</c:v>
                </c:pt>
                <c:pt idx="14">
                  <c:v>12:00 - 13:00</c:v>
                </c:pt>
                <c:pt idx="15">
                  <c:v>13:00 - 14:00</c:v>
                </c:pt>
                <c:pt idx="16">
                  <c:v>14:00 - 15:00</c:v>
                </c:pt>
                <c:pt idx="17">
                  <c:v>15:00 - 16:00</c:v>
                </c:pt>
                <c:pt idx="18">
                  <c:v>16:00 - 17:00</c:v>
                </c:pt>
                <c:pt idx="19">
                  <c:v>total</c:v>
                </c:pt>
                <c:pt idx="20">
                  <c:v>Total VEH/SEM</c:v>
                </c:pt>
              </c:strCache>
            </c:strRef>
          </c:cat>
          <c:val>
            <c:numRef>
              <c:f>'IMDs y IMDa'!$O$65:$O$84</c:f>
              <c:numCache>
                <c:formatCode>General</c:formatCode>
                <c:ptCount val="20"/>
                <c:pt idx="0">
                  <c:v>0</c:v>
                </c:pt>
                <c:pt idx="1">
                  <c:v>56</c:v>
                </c:pt>
                <c:pt idx="2">
                  <c:v>44</c:v>
                </c:pt>
                <c:pt idx="3">
                  <c:v>78</c:v>
                </c:pt>
                <c:pt idx="4">
                  <c:v>109</c:v>
                </c:pt>
                <c:pt idx="5">
                  <c:v>104</c:v>
                </c:pt>
                <c:pt idx="6">
                  <c:v>124</c:v>
                </c:pt>
                <c:pt idx="7">
                  <c:v>414</c:v>
                </c:pt>
                <c:pt idx="8">
                  <c:v>341</c:v>
                </c:pt>
                <c:pt idx="9">
                  <c:v>238</c:v>
                </c:pt>
                <c:pt idx="10">
                  <c:v>201</c:v>
                </c:pt>
                <c:pt idx="11">
                  <c:v>257</c:v>
                </c:pt>
                <c:pt idx="12">
                  <c:v>221</c:v>
                </c:pt>
                <c:pt idx="13">
                  <c:v>408</c:v>
                </c:pt>
                <c:pt idx="14">
                  <c:v>401</c:v>
                </c:pt>
                <c:pt idx="15">
                  <c:v>212</c:v>
                </c:pt>
                <c:pt idx="16">
                  <c:v>217</c:v>
                </c:pt>
                <c:pt idx="17">
                  <c:v>220</c:v>
                </c:pt>
                <c:pt idx="18" formatCode="#,##0.00">
                  <c:v>3645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1A-42B5-B5BC-F55C3FA2E7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1572448"/>
        <c:axId val="2061575776"/>
      </c:lineChart>
      <c:catAx>
        <c:axId val="206157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61575776"/>
        <c:crosses val="autoZero"/>
        <c:auto val="1"/>
        <c:lblAlgn val="ctr"/>
        <c:lblOffset val="100"/>
        <c:noMultiLvlLbl val="0"/>
      </c:catAx>
      <c:valAx>
        <c:axId val="206157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61572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image" Target="../media/image25.jpe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chart" Target="../charts/chart1.xml"/><Relationship Id="rId5" Type="http://schemas.openxmlformats.org/officeDocument/2006/relationships/image" Target="../media/image24.jpeg"/><Relationship Id="rId4" Type="http://schemas.openxmlformats.org/officeDocument/2006/relationships/image" Target="../media/image2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image" Target="../media/image25.jpe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chart" Target="../charts/chart2.xml"/><Relationship Id="rId5" Type="http://schemas.openxmlformats.org/officeDocument/2006/relationships/image" Target="../media/image24.jpeg"/><Relationship Id="rId4" Type="http://schemas.openxmlformats.org/officeDocument/2006/relationships/image" Target="../media/image2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image" Target="../media/image25.jpe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chart" Target="../charts/chart3.xml"/><Relationship Id="rId5" Type="http://schemas.openxmlformats.org/officeDocument/2006/relationships/image" Target="../media/image24.jpeg"/><Relationship Id="rId4" Type="http://schemas.openxmlformats.org/officeDocument/2006/relationships/image" Target="../media/image2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image" Target="../media/image25.jpe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chart" Target="../charts/chart4.xml"/><Relationship Id="rId5" Type="http://schemas.openxmlformats.org/officeDocument/2006/relationships/image" Target="../media/image24.jpeg"/><Relationship Id="rId4" Type="http://schemas.openxmlformats.org/officeDocument/2006/relationships/image" Target="../media/image2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image" Target="../media/image25.jpe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chart" Target="../charts/chart5.xml"/><Relationship Id="rId5" Type="http://schemas.openxmlformats.org/officeDocument/2006/relationships/image" Target="../media/image24.jpeg"/><Relationship Id="rId4" Type="http://schemas.openxmlformats.org/officeDocument/2006/relationships/image" Target="../media/image2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image" Target="../media/image25.jpe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chart" Target="../charts/chart6.xml"/><Relationship Id="rId5" Type="http://schemas.openxmlformats.org/officeDocument/2006/relationships/image" Target="../media/image24.jpeg"/><Relationship Id="rId4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image" Target="../media/image25.jpe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chart" Target="../charts/chart7.xml"/><Relationship Id="rId5" Type="http://schemas.openxmlformats.org/officeDocument/2006/relationships/image" Target="../media/image24.jpeg"/><Relationship Id="rId4" Type="http://schemas.openxmlformats.org/officeDocument/2006/relationships/image" Target="../media/image2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7" Type="http://schemas.openxmlformats.org/officeDocument/2006/relationships/chart" Target="../charts/chart9.xml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6" Type="http://schemas.openxmlformats.org/officeDocument/2006/relationships/image" Target="../media/image32.png"/><Relationship Id="rId5" Type="http://schemas.openxmlformats.org/officeDocument/2006/relationships/chart" Target="../charts/chart8.xml"/><Relationship Id="rId4" Type="http://schemas.openxmlformats.org/officeDocument/2006/relationships/image" Target="../media/image31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4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6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3250" name="Line 1">
          <a:extLst>
            <a:ext uri="{FF2B5EF4-FFF2-40B4-BE49-F238E27FC236}">
              <a16:creationId xmlns:a16="http://schemas.microsoft.com/office/drawing/2014/main" id="{00000000-0008-0000-0000-000012B42000}"/>
            </a:ext>
          </a:extLst>
        </xdr:cNvPr>
        <xdr:cNvSpPr>
          <a:spLocks noChangeShapeType="1"/>
        </xdr:cNvSpPr>
      </xdr:nvSpPr>
      <xdr:spPr>
        <a:xfrm flipH="1">
          <a:off x="133007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3251" name="Line 2">
          <a:extLst>
            <a:ext uri="{FF2B5EF4-FFF2-40B4-BE49-F238E27FC236}">
              <a16:creationId xmlns:a16="http://schemas.microsoft.com/office/drawing/2014/main" id="{00000000-0008-0000-0000-000013B42000}"/>
            </a:ext>
          </a:extLst>
        </xdr:cNvPr>
        <xdr:cNvSpPr>
          <a:spLocks noChangeShapeType="1"/>
        </xdr:cNvSpPr>
      </xdr:nvSpPr>
      <xdr:spPr>
        <a:xfrm>
          <a:off x="165049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43252" name="Picture 6">
          <a:extLst>
            <a:ext uri="{FF2B5EF4-FFF2-40B4-BE49-F238E27FC236}">
              <a16:creationId xmlns:a16="http://schemas.microsoft.com/office/drawing/2014/main" id="{00000000-0008-0000-0000-000014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976860" y="3429000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43253" name="Picture 23">
          <a:extLst>
            <a:ext uri="{FF2B5EF4-FFF2-40B4-BE49-F238E27FC236}">
              <a16:creationId xmlns:a16="http://schemas.microsoft.com/office/drawing/2014/main" id="{00000000-0008-0000-0000-000015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243185" y="3438525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701040</xdr:colOff>
          <xdr:row>13</xdr:row>
          <xdr:rowOff>518160</xdr:rowOff>
        </xdr:to>
        <xdr:sp macro="" textlink="">
          <xdr:nvSpPr>
            <xdr:cNvPr id="214017" name="Object 1" hidden="1">
              <a:extLst>
                <a:ext uri="{63B3BB69-23CF-44E3-9099-C40C66FF867C}">
                  <a14:compatExt spid="_x0000_s214017"/>
                </a:ext>
                <a:ext uri="{FF2B5EF4-FFF2-40B4-BE49-F238E27FC236}">
                  <a16:creationId xmlns:a16="http://schemas.microsoft.com/office/drawing/2014/main" id="{00000000-0008-0000-0000-000001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678180</xdr:colOff>
          <xdr:row>13</xdr:row>
          <xdr:rowOff>426720</xdr:rowOff>
        </xdr:to>
        <xdr:sp macro="" textlink="">
          <xdr:nvSpPr>
            <xdr:cNvPr id="214018" name="Object 2" hidden="1">
              <a:extLst>
                <a:ext uri="{63B3BB69-23CF-44E3-9099-C40C66FF867C}">
                  <a14:compatExt spid="_x0000_s214018"/>
                </a:ext>
                <a:ext uri="{FF2B5EF4-FFF2-40B4-BE49-F238E27FC236}">
                  <a16:creationId xmlns:a16="http://schemas.microsoft.com/office/drawing/2014/main" id="{00000000-0008-0000-0000-000002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678180</xdr:colOff>
          <xdr:row>13</xdr:row>
          <xdr:rowOff>754380</xdr:rowOff>
        </xdr:to>
        <xdr:sp macro="" textlink="">
          <xdr:nvSpPr>
            <xdr:cNvPr id="214019" name="Object 3" hidden="1">
              <a:extLst>
                <a:ext uri="{63B3BB69-23CF-44E3-9099-C40C66FF867C}">
                  <a14:compatExt spid="_x0000_s214019"/>
                </a:ext>
                <a:ext uri="{FF2B5EF4-FFF2-40B4-BE49-F238E27FC236}">
                  <a16:creationId xmlns:a16="http://schemas.microsoft.com/office/drawing/2014/main" id="{00000000-0008-0000-0000-000003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731520</xdr:colOff>
          <xdr:row>13</xdr:row>
          <xdr:rowOff>594360</xdr:rowOff>
        </xdr:to>
        <xdr:sp macro="" textlink="">
          <xdr:nvSpPr>
            <xdr:cNvPr id="214020" name="Object 4" hidden="1">
              <a:extLst>
                <a:ext uri="{63B3BB69-23CF-44E3-9099-C40C66FF867C}">
                  <a14:compatExt spid="_x0000_s214020"/>
                </a:ext>
                <a:ext uri="{FF2B5EF4-FFF2-40B4-BE49-F238E27FC236}">
                  <a16:creationId xmlns:a16="http://schemas.microsoft.com/office/drawing/2014/main" id="{00000000-0008-0000-0000-000004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1059180</xdr:colOff>
          <xdr:row>13</xdr:row>
          <xdr:rowOff>571500</xdr:rowOff>
        </xdr:to>
        <xdr:sp macro="" textlink="">
          <xdr:nvSpPr>
            <xdr:cNvPr id="214021" name="Object 5" hidden="1">
              <a:extLst>
                <a:ext uri="{63B3BB69-23CF-44E3-9099-C40C66FF867C}">
                  <a14:compatExt spid="_x0000_s214021"/>
                </a:ext>
                <a:ext uri="{FF2B5EF4-FFF2-40B4-BE49-F238E27FC236}">
                  <a16:creationId xmlns:a16="http://schemas.microsoft.com/office/drawing/2014/main" id="{00000000-0008-0000-0000-000005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731520</xdr:colOff>
          <xdr:row>13</xdr:row>
          <xdr:rowOff>441960</xdr:rowOff>
        </xdr:to>
        <xdr:sp macro="" textlink="">
          <xdr:nvSpPr>
            <xdr:cNvPr id="214022" name="Object 6" hidden="1">
              <a:extLst>
                <a:ext uri="{63B3BB69-23CF-44E3-9099-C40C66FF867C}">
                  <a14:compatExt spid="_x0000_s214022"/>
                </a:ext>
                <a:ext uri="{FF2B5EF4-FFF2-40B4-BE49-F238E27FC236}">
                  <a16:creationId xmlns:a16="http://schemas.microsoft.com/office/drawing/2014/main" id="{00000000-0008-0000-0000-000006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609600</xdr:colOff>
          <xdr:row>13</xdr:row>
          <xdr:rowOff>411480</xdr:rowOff>
        </xdr:to>
        <xdr:sp macro="" textlink="">
          <xdr:nvSpPr>
            <xdr:cNvPr id="214023" name="Object 7" hidden="1">
              <a:extLst>
                <a:ext uri="{63B3BB69-23CF-44E3-9099-C40C66FF867C}">
                  <a14:compatExt spid="_x0000_s214023"/>
                </a:ext>
                <a:ext uri="{FF2B5EF4-FFF2-40B4-BE49-F238E27FC236}">
                  <a16:creationId xmlns:a16="http://schemas.microsoft.com/office/drawing/2014/main" id="{00000000-0008-0000-0000-000007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647700</xdr:colOff>
          <xdr:row>13</xdr:row>
          <xdr:rowOff>419100</xdr:rowOff>
        </xdr:to>
        <xdr:sp macro="" textlink="">
          <xdr:nvSpPr>
            <xdr:cNvPr id="214024" name="Object 8" hidden="1">
              <a:extLst>
                <a:ext uri="{63B3BB69-23CF-44E3-9099-C40C66FF867C}">
                  <a14:compatExt spid="_x0000_s214024"/>
                </a:ext>
                <a:ext uri="{FF2B5EF4-FFF2-40B4-BE49-F238E27FC236}">
                  <a16:creationId xmlns:a16="http://schemas.microsoft.com/office/drawing/2014/main" id="{00000000-0008-0000-0000-000008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647700</xdr:colOff>
          <xdr:row>13</xdr:row>
          <xdr:rowOff>685800</xdr:rowOff>
        </xdr:to>
        <xdr:sp macro="" textlink="">
          <xdr:nvSpPr>
            <xdr:cNvPr id="214025" name="Object 9" hidden="1">
              <a:extLst>
                <a:ext uri="{63B3BB69-23CF-44E3-9099-C40C66FF867C}">
                  <a14:compatExt spid="_x0000_s214025"/>
                </a:ext>
                <a:ext uri="{FF2B5EF4-FFF2-40B4-BE49-F238E27FC236}">
                  <a16:creationId xmlns:a16="http://schemas.microsoft.com/office/drawing/2014/main" id="{00000000-0008-0000-0000-000009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647700</xdr:colOff>
          <xdr:row>13</xdr:row>
          <xdr:rowOff>266700</xdr:rowOff>
        </xdr:to>
        <xdr:sp macro="" textlink="">
          <xdr:nvSpPr>
            <xdr:cNvPr id="214026" name="Object 10" hidden="1">
              <a:extLst>
                <a:ext uri="{63B3BB69-23CF-44E3-9099-C40C66FF867C}">
                  <a14:compatExt spid="_x0000_s214026"/>
                </a:ext>
                <a:ext uri="{FF2B5EF4-FFF2-40B4-BE49-F238E27FC236}">
                  <a16:creationId xmlns:a16="http://schemas.microsoft.com/office/drawing/2014/main" id="{00000000-0008-0000-0000-00000A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762000</xdr:colOff>
          <xdr:row>13</xdr:row>
          <xdr:rowOff>457200</xdr:rowOff>
        </xdr:to>
        <xdr:sp macro="" textlink="">
          <xdr:nvSpPr>
            <xdr:cNvPr id="214027" name="Object 11" hidden="1">
              <a:extLst>
                <a:ext uri="{63B3BB69-23CF-44E3-9099-C40C66FF867C}">
                  <a14:compatExt spid="_x0000_s214027"/>
                </a:ext>
                <a:ext uri="{FF2B5EF4-FFF2-40B4-BE49-F238E27FC236}">
                  <a16:creationId xmlns:a16="http://schemas.microsoft.com/office/drawing/2014/main" id="{00000000-0008-0000-0000-00000B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723900</xdr:colOff>
          <xdr:row>13</xdr:row>
          <xdr:rowOff>350520</xdr:rowOff>
        </xdr:to>
        <xdr:sp macro="" textlink="">
          <xdr:nvSpPr>
            <xdr:cNvPr id="214028" name="Object 12" hidden="1">
              <a:extLst>
                <a:ext uri="{63B3BB69-23CF-44E3-9099-C40C66FF867C}">
                  <a14:compatExt spid="_x0000_s214028"/>
                </a:ext>
                <a:ext uri="{FF2B5EF4-FFF2-40B4-BE49-F238E27FC236}">
                  <a16:creationId xmlns:a16="http://schemas.microsoft.com/office/drawing/2014/main" id="{00000000-0008-0000-0000-00000C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792480</xdr:colOff>
          <xdr:row>13</xdr:row>
          <xdr:rowOff>685800</xdr:rowOff>
        </xdr:to>
        <xdr:sp macro="" textlink="">
          <xdr:nvSpPr>
            <xdr:cNvPr id="214029" name="Object 13" hidden="1">
              <a:extLst>
                <a:ext uri="{63B3BB69-23CF-44E3-9099-C40C66FF867C}">
                  <a14:compatExt spid="_x0000_s214029"/>
                </a:ext>
                <a:ext uri="{FF2B5EF4-FFF2-40B4-BE49-F238E27FC236}">
                  <a16:creationId xmlns:a16="http://schemas.microsoft.com/office/drawing/2014/main" id="{00000000-0008-0000-0000-00000D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762000</xdr:colOff>
          <xdr:row>13</xdr:row>
          <xdr:rowOff>449580</xdr:rowOff>
        </xdr:to>
        <xdr:sp macro="" textlink="">
          <xdr:nvSpPr>
            <xdr:cNvPr id="214030" name="Object 14" hidden="1">
              <a:extLst>
                <a:ext uri="{63B3BB69-23CF-44E3-9099-C40C66FF867C}">
                  <a14:compatExt spid="_x0000_s214030"/>
                </a:ext>
                <a:ext uri="{FF2B5EF4-FFF2-40B4-BE49-F238E27FC236}">
                  <a16:creationId xmlns:a16="http://schemas.microsoft.com/office/drawing/2014/main" id="{00000000-0008-0000-0000-00000E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769620</xdr:colOff>
          <xdr:row>13</xdr:row>
          <xdr:rowOff>464820</xdr:rowOff>
        </xdr:to>
        <xdr:sp macro="" textlink="">
          <xdr:nvSpPr>
            <xdr:cNvPr id="214031" name="Object 15" hidden="1">
              <a:extLst>
                <a:ext uri="{63B3BB69-23CF-44E3-9099-C40C66FF867C}">
                  <a14:compatExt spid="_x0000_s214031"/>
                </a:ext>
                <a:ext uri="{FF2B5EF4-FFF2-40B4-BE49-F238E27FC236}">
                  <a16:creationId xmlns:a16="http://schemas.microsoft.com/office/drawing/2014/main" id="{00000000-0008-0000-0000-00000F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655320</xdr:colOff>
          <xdr:row>13</xdr:row>
          <xdr:rowOff>373380</xdr:rowOff>
        </xdr:to>
        <xdr:sp macro="" textlink="">
          <xdr:nvSpPr>
            <xdr:cNvPr id="214032" name="Object 16" hidden="1">
              <a:extLst>
                <a:ext uri="{63B3BB69-23CF-44E3-9099-C40C66FF867C}">
                  <a14:compatExt spid="_x0000_s214032"/>
                </a:ext>
                <a:ext uri="{FF2B5EF4-FFF2-40B4-BE49-F238E27FC236}">
                  <a16:creationId xmlns:a16="http://schemas.microsoft.com/office/drawing/2014/main" id="{00000000-0008-0000-0000-000010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701040</xdr:colOff>
          <xdr:row>13</xdr:row>
          <xdr:rowOff>388620</xdr:rowOff>
        </xdr:to>
        <xdr:sp macro="" textlink="">
          <xdr:nvSpPr>
            <xdr:cNvPr id="214033" name="Object 17" hidden="1">
              <a:extLst>
                <a:ext uri="{63B3BB69-23CF-44E3-9099-C40C66FF867C}">
                  <a14:compatExt spid="_x0000_s214033"/>
                </a:ext>
                <a:ext uri="{FF2B5EF4-FFF2-40B4-BE49-F238E27FC236}">
                  <a16:creationId xmlns:a16="http://schemas.microsoft.com/office/drawing/2014/main" id="{00000000-0008-0000-0000-000011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754380</xdr:colOff>
          <xdr:row>13</xdr:row>
          <xdr:rowOff>525780</xdr:rowOff>
        </xdr:to>
        <xdr:sp macro="" textlink="">
          <xdr:nvSpPr>
            <xdr:cNvPr id="214034" name="Object 18" hidden="1">
              <a:extLst>
                <a:ext uri="{63B3BB69-23CF-44E3-9099-C40C66FF867C}">
                  <a14:compatExt spid="_x0000_s214034"/>
                </a:ext>
                <a:ext uri="{FF2B5EF4-FFF2-40B4-BE49-F238E27FC236}">
                  <a16:creationId xmlns:a16="http://schemas.microsoft.com/office/drawing/2014/main" id="{00000000-0008-0000-0000-000012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845820</xdr:colOff>
          <xdr:row>13</xdr:row>
          <xdr:rowOff>708660</xdr:rowOff>
        </xdr:to>
        <xdr:sp macro="" textlink="">
          <xdr:nvSpPr>
            <xdr:cNvPr id="214035" name="Object 19" hidden="1">
              <a:extLst>
                <a:ext uri="{63B3BB69-23CF-44E3-9099-C40C66FF867C}">
                  <a14:compatExt spid="_x0000_s214035"/>
                </a:ext>
                <a:ext uri="{FF2B5EF4-FFF2-40B4-BE49-F238E27FC236}">
                  <a16:creationId xmlns:a16="http://schemas.microsoft.com/office/drawing/2014/main" id="{00000000-0008-0000-0000-000013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670560</xdr:colOff>
          <xdr:row>13</xdr:row>
          <xdr:rowOff>495300</xdr:rowOff>
        </xdr:to>
        <xdr:sp macro="" textlink="">
          <xdr:nvSpPr>
            <xdr:cNvPr id="214036" name="Object 20" hidden="1">
              <a:extLst>
                <a:ext uri="{63B3BB69-23CF-44E3-9099-C40C66FF867C}">
                  <a14:compatExt spid="_x0000_s214036"/>
                </a:ext>
                <a:ext uri="{FF2B5EF4-FFF2-40B4-BE49-F238E27FC236}">
                  <a16:creationId xmlns:a16="http://schemas.microsoft.com/office/drawing/2014/main" id="{00000000-0008-0000-0000-000014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43254" name="Imagen 2">
          <a:extLst>
            <a:ext uri="{FF2B5EF4-FFF2-40B4-BE49-F238E27FC236}">
              <a16:creationId xmlns:a16="http://schemas.microsoft.com/office/drawing/2014/main" id="{00000000-0008-0000-0000-000016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39890" y="3305175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43256" name="Imagen 2">
          <a:extLst>
            <a:ext uri="{FF2B5EF4-FFF2-40B4-BE49-F238E27FC236}">
              <a16:creationId xmlns:a16="http://schemas.microsoft.com/office/drawing/2014/main" id="{00000000-0008-0000-0000-000018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97190" y="3248025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43257" name="Imagen 6">
          <a:extLst>
            <a:ext uri="{FF2B5EF4-FFF2-40B4-BE49-F238E27FC236}">
              <a16:creationId xmlns:a16="http://schemas.microsoft.com/office/drawing/2014/main" id="{00000000-0008-0000-0000-000019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02090" y="3305175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714375</xdr:colOff>
      <xdr:row>35</xdr:row>
      <xdr:rowOff>0</xdr:rowOff>
    </xdr:from>
    <xdr:to>
      <xdr:col>39</xdr:col>
      <xdr:colOff>152400</xdr:colOff>
      <xdr:row>45</xdr:row>
      <xdr:rowOff>352425</xdr:rowOff>
    </xdr:to>
    <xdr:graphicFrame macro="">
      <xdr:nvGraphicFramePr>
        <xdr:cNvPr id="2143258" name="Gráfico 31">
          <a:extLst>
            <a:ext uri="{FF2B5EF4-FFF2-40B4-BE49-F238E27FC236}">
              <a16:creationId xmlns:a16="http://schemas.microsoft.com/office/drawing/2014/main" id="{00000000-0008-0000-0000-00001AB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</xdr:col>
      <xdr:colOff>0</xdr:colOff>
      <xdr:row>0</xdr:row>
      <xdr:rowOff>11014</xdr:rowOff>
    </xdr:from>
    <xdr:to>
      <xdr:col>2</xdr:col>
      <xdr:colOff>504825</xdr:colOff>
      <xdr:row>5</xdr:row>
      <xdr:rowOff>12061</xdr:rowOff>
    </xdr:to>
    <xdr:pic>
      <xdr:nvPicPr>
        <xdr:cNvPr id="2" name="Picture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1014"/>
          <a:ext cx="1371600" cy="1410747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5302" name="Line 1">
          <a:extLst>
            <a:ext uri="{FF2B5EF4-FFF2-40B4-BE49-F238E27FC236}">
              <a16:creationId xmlns:a16="http://schemas.microsoft.com/office/drawing/2014/main" id="{00000000-0008-0000-0100-000016B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5303" name="Line 2">
          <a:extLst>
            <a:ext uri="{FF2B5EF4-FFF2-40B4-BE49-F238E27FC236}">
              <a16:creationId xmlns:a16="http://schemas.microsoft.com/office/drawing/2014/main" id="{00000000-0008-0000-0100-000017B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45304" name="Picture 6">
          <a:extLst>
            <a:ext uri="{FF2B5EF4-FFF2-40B4-BE49-F238E27FC236}">
              <a16:creationId xmlns:a16="http://schemas.microsoft.com/office/drawing/2014/main" id="{00000000-0008-0000-0100-000018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39700" y="357949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45305" name="Picture 23">
          <a:extLst>
            <a:ext uri="{FF2B5EF4-FFF2-40B4-BE49-F238E27FC236}">
              <a16:creationId xmlns:a16="http://schemas.microsoft.com/office/drawing/2014/main" id="{00000000-0008-0000-0100-000019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06025" y="358902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754380</xdr:colOff>
          <xdr:row>13</xdr:row>
          <xdr:rowOff>533400</xdr:rowOff>
        </xdr:to>
        <xdr:sp macro="" textlink="">
          <xdr:nvSpPr>
            <xdr:cNvPr id="898049" name="Object 1" hidden="1">
              <a:extLst>
                <a:ext uri="{63B3BB69-23CF-44E3-9099-C40C66FF867C}">
                  <a14:compatExt spid="_x0000_s898049"/>
                </a:ext>
                <a:ext uri="{FF2B5EF4-FFF2-40B4-BE49-F238E27FC236}">
                  <a16:creationId xmlns:a16="http://schemas.microsoft.com/office/drawing/2014/main" id="{00000000-0008-0000-0100-000001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670560</xdr:colOff>
          <xdr:row>13</xdr:row>
          <xdr:rowOff>419100</xdr:rowOff>
        </xdr:to>
        <xdr:sp macro="" textlink="">
          <xdr:nvSpPr>
            <xdr:cNvPr id="898050" name="Object 2" hidden="1">
              <a:extLst>
                <a:ext uri="{63B3BB69-23CF-44E3-9099-C40C66FF867C}">
                  <a14:compatExt spid="_x0000_s898050"/>
                </a:ext>
                <a:ext uri="{FF2B5EF4-FFF2-40B4-BE49-F238E27FC236}">
                  <a16:creationId xmlns:a16="http://schemas.microsoft.com/office/drawing/2014/main" id="{00000000-0008-0000-0100-000002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678180</xdr:colOff>
          <xdr:row>13</xdr:row>
          <xdr:rowOff>762000</xdr:rowOff>
        </xdr:to>
        <xdr:sp macro="" textlink="">
          <xdr:nvSpPr>
            <xdr:cNvPr id="898051" name="Object 3" hidden="1">
              <a:extLst>
                <a:ext uri="{63B3BB69-23CF-44E3-9099-C40C66FF867C}">
                  <a14:compatExt spid="_x0000_s898051"/>
                </a:ext>
                <a:ext uri="{FF2B5EF4-FFF2-40B4-BE49-F238E27FC236}">
                  <a16:creationId xmlns:a16="http://schemas.microsoft.com/office/drawing/2014/main" id="{00000000-0008-0000-0100-000003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701040</xdr:colOff>
          <xdr:row>13</xdr:row>
          <xdr:rowOff>571500</xdr:rowOff>
        </xdr:to>
        <xdr:sp macro="" textlink="">
          <xdr:nvSpPr>
            <xdr:cNvPr id="898052" name="Object 4" hidden="1">
              <a:extLst>
                <a:ext uri="{63B3BB69-23CF-44E3-9099-C40C66FF867C}">
                  <a14:compatExt spid="_x0000_s898052"/>
                </a:ext>
                <a:ext uri="{FF2B5EF4-FFF2-40B4-BE49-F238E27FC236}">
                  <a16:creationId xmlns:a16="http://schemas.microsoft.com/office/drawing/2014/main" id="{00000000-0008-0000-0100-000004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944880</xdr:colOff>
          <xdr:row>13</xdr:row>
          <xdr:rowOff>510540</xdr:rowOff>
        </xdr:to>
        <xdr:sp macro="" textlink="">
          <xdr:nvSpPr>
            <xdr:cNvPr id="898053" name="Object 5" hidden="1">
              <a:extLst>
                <a:ext uri="{63B3BB69-23CF-44E3-9099-C40C66FF867C}">
                  <a14:compatExt spid="_x0000_s898053"/>
                </a:ext>
                <a:ext uri="{FF2B5EF4-FFF2-40B4-BE49-F238E27FC236}">
                  <a16:creationId xmlns:a16="http://schemas.microsoft.com/office/drawing/2014/main" id="{00000000-0008-0000-0100-000005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792480</xdr:colOff>
          <xdr:row>13</xdr:row>
          <xdr:rowOff>464820</xdr:rowOff>
        </xdr:to>
        <xdr:sp macro="" textlink="">
          <xdr:nvSpPr>
            <xdr:cNvPr id="898054" name="Object 6" hidden="1">
              <a:extLst>
                <a:ext uri="{63B3BB69-23CF-44E3-9099-C40C66FF867C}">
                  <a14:compatExt spid="_x0000_s898054"/>
                </a:ext>
                <a:ext uri="{FF2B5EF4-FFF2-40B4-BE49-F238E27FC236}">
                  <a16:creationId xmlns:a16="http://schemas.microsoft.com/office/drawing/2014/main" id="{00000000-0008-0000-0100-000006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685800</xdr:colOff>
          <xdr:row>13</xdr:row>
          <xdr:rowOff>441960</xdr:rowOff>
        </xdr:to>
        <xdr:sp macro="" textlink="">
          <xdr:nvSpPr>
            <xdr:cNvPr id="898055" name="Object 7" hidden="1">
              <a:extLst>
                <a:ext uri="{63B3BB69-23CF-44E3-9099-C40C66FF867C}">
                  <a14:compatExt spid="_x0000_s898055"/>
                </a:ext>
                <a:ext uri="{FF2B5EF4-FFF2-40B4-BE49-F238E27FC236}">
                  <a16:creationId xmlns:a16="http://schemas.microsoft.com/office/drawing/2014/main" id="{00000000-0008-0000-0100-000007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678180</xdr:colOff>
          <xdr:row>13</xdr:row>
          <xdr:rowOff>426720</xdr:rowOff>
        </xdr:to>
        <xdr:sp macro="" textlink="">
          <xdr:nvSpPr>
            <xdr:cNvPr id="898056" name="Object 8" hidden="1">
              <a:extLst>
                <a:ext uri="{63B3BB69-23CF-44E3-9099-C40C66FF867C}">
                  <a14:compatExt spid="_x0000_s898056"/>
                </a:ext>
                <a:ext uri="{FF2B5EF4-FFF2-40B4-BE49-F238E27FC236}">
                  <a16:creationId xmlns:a16="http://schemas.microsoft.com/office/drawing/2014/main" id="{00000000-0008-0000-0100-000008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624840</xdr:colOff>
          <xdr:row>13</xdr:row>
          <xdr:rowOff>678180</xdr:rowOff>
        </xdr:to>
        <xdr:sp macro="" textlink="">
          <xdr:nvSpPr>
            <xdr:cNvPr id="898057" name="Object 9" hidden="1">
              <a:extLst>
                <a:ext uri="{63B3BB69-23CF-44E3-9099-C40C66FF867C}">
                  <a14:compatExt spid="_x0000_s898057"/>
                </a:ext>
                <a:ext uri="{FF2B5EF4-FFF2-40B4-BE49-F238E27FC236}">
                  <a16:creationId xmlns:a16="http://schemas.microsoft.com/office/drawing/2014/main" id="{00000000-0008-0000-0100-000009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662940</xdr:colOff>
          <xdr:row>13</xdr:row>
          <xdr:rowOff>274320</xdr:rowOff>
        </xdr:to>
        <xdr:sp macro="" textlink="">
          <xdr:nvSpPr>
            <xdr:cNvPr id="898058" name="Object 10" hidden="1">
              <a:extLst>
                <a:ext uri="{63B3BB69-23CF-44E3-9099-C40C66FF867C}">
                  <a14:compatExt spid="_x0000_s898058"/>
                </a:ext>
                <a:ext uri="{FF2B5EF4-FFF2-40B4-BE49-F238E27FC236}">
                  <a16:creationId xmlns:a16="http://schemas.microsoft.com/office/drawing/2014/main" id="{00000000-0008-0000-0100-00000A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708660</xdr:colOff>
          <xdr:row>13</xdr:row>
          <xdr:rowOff>441960</xdr:rowOff>
        </xdr:to>
        <xdr:sp macro="" textlink="">
          <xdr:nvSpPr>
            <xdr:cNvPr id="898059" name="Object 11" hidden="1">
              <a:extLst>
                <a:ext uri="{63B3BB69-23CF-44E3-9099-C40C66FF867C}">
                  <a14:compatExt spid="_x0000_s898059"/>
                </a:ext>
                <a:ext uri="{FF2B5EF4-FFF2-40B4-BE49-F238E27FC236}">
                  <a16:creationId xmlns:a16="http://schemas.microsoft.com/office/drawing/2014/main" id="{00000000-0008-0000-0100-00000B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739140</xdr:colOff>
          <xdr:row>13</xdr:row>
          <xdr:rowOff>358140</xdr:rowOff>
        </xdr:to>
        <xdr:sp macro="" textlink="">
          <xdr:nvSpPr>
            <xdr:cNvPr id="898060" name="Object 12" hidden="1">
              <a:extLst>
                <a:ext uri="{63B3BB69-23CF-44E3-9099-C40C66FF867C}">
                  <a14:compatExt spid="_x0000_s898060"/>
                </a:ext>
                <a:ext uri="{FF2B5EF4-FFF2-40B4-BE49-F238E27FC236}">
                  <a16:creationId xmlns:a16="http://schemas.microsoft.com/office/drawing/2014/main" id="{00000000-0008-0000-0100-00000C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868680</xdr:colOff>
          <xdr:row>13</xdr:row>
          <xdr:rowOff>716280</xdr:rowOff>
        </xdr:to>
        <xdr:sp macro="" textlink="">
          <xdr:nvSpPr>
            <xdr:cNvPr id="898061" name="Object 13" hidden="1">
              <a:extLst>
                <a:ext uri="{63B3BB69-23CF-44E3-9099-C40C66FF867C}">
                  <a14:compatExt spid="_x0000_s898061"/>
                </a:ext>
                <a:ext uri="{FF2B5EF4-FFF2-40B4-BE49-F238E27FC236}">
                  <a16:creationId xmlns:a16="http://schemas.microsoft.com/office/drawing/2014/main" id="{00000000-0008-0000-0100-00000D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678180</xdr:colOff>
          <xdr:row>13</xdr:row>
          <xdr:rowOff>419100</xdr:rowOff>
        </xdr:to>
        <xdr:sp macro="" textlink="">
          <xdr:nvSpPr>
            <xdr:cNvPr id="898062" name="Object 14" hidden="1">
              <a:extLst>
                <a:ext uri="{63B3BB69-23CF-44E3-9099-C40C66FF867C}">
                  <a14:compatExt spid="_x0000_s898062"/>
                </a:ext>
                <a:ext uri="{FF2B5EF4-FFF2-40B4-BE49-F238E27FC236}">
                  <a16:creationId xmlns:a16="http://schemas.microsoft.com/office/drawing/2014/main" id="{00000000-0008-0000-0100-00000E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716280</xdr:colOff>
          <xdr:row>13</xdr:row>
          <xdr:rowOff>441960</xdr:rowOff>
        </xdr:to>
        <xdr:sp macro="" textlink="">
          <xdr:nvSpPr>
            <xdr:cNvPr id="898063" name="Object 15" hidden="1">
              <a:extLst>
                <a:ext uri="{63B3BB69-23CF-44E3-9099-C40C66FF867C}">
                  <a14:compatExt spid="_x0000_s898063"/>
                </a:ext>
                <a:ext uri="{FF2B5EF4-FFF2-40B4-BE49-F238E27FC236}">
                  <a16:creationId xmlns:a16="http://schemas.microsoft.com/office/drawing/2014/main" id="{00000000-0008-0000-0100-00000F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647700</xdr:colOff>
          <xdr:row>13</xdr:row>
          <xdr:rowOff>365760</xdr:rowOff>
        </xdr:to>
        <xdr:sp macro="" textlink="">
          <xdr:nvSpPr>
            <xdr:cNvPr id="898064" name="Object 16" hidden="1">
              <a:extLst>
                <a:ext uri="{63B3BB69-23CF-44E3-9099-C40C66FF867C}">
                  <a14:compatExt spid="_x0000_s898064"/>
                </a:ext>
                <a:ext uri="{FF2B5EF4-FFF2-40B4-BE49-F238E27FC236}">
                  <a16:creationId xmlns:a16="http://schemas.microsoft.com/office/drawing/2014/main" id="{00000000-0008-0000-0100-000010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53340</xdr:colOff>
          <xdr:row>13</xdr:row>
          <xdr:rowOff>160020</xdr:rowOff>
        </xdr:from>
        <xdr:to>
          <xdr:col>24</xdr:col>
          <xdr:colOff>640080</xdr:colOff>
          <xdr:row>13</xdr:row>
          <xdr:rowOff>419100</xdr:rowOff>
        </xdr:to>
        <xdr:sp macro="" textlink="">
          <xdr:nvSpPr>
            <xdr:cNvPr id="898065" name="Object 17" hidden="1">
              <a:extLst>
                <a:ext uri="{63B3BB69-23CF-44E3-9099-C40C66FF867C}">
                  <a14:compatExt spid="_x0000_s898065"/>
                </a:ext>
                <a:ext uri="{FF2B5EF4-FFF2-40B4-BE49-F238E27FC236}">
                  <a16:creationId xmlns:a16="http://schemas.microsoft.com/office/drawing/2014/main" id="{00000000-0008-0000-0100-000011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137160</xdr:colOff>
          <xdr:row>13</xdr:row>
          <xdr:rowOff>175260</xdr:rowOff>
        </xdr:from>
        <xdr:to>
          <xdr:col>25</xdr:col>
          <xdr:colOff>739140</xdr:colOff>
          <xdr:row>13</xdr:row>
          <xdr:rowOff>441960</xdr:rowOff>
        </xdr:to>
        <xdr:sp macro="" textlink="">
          <xdr:nvSpPr>
            <xdr:cNvPr id="898066" name="Object 18" hidden="1">
              <a:extLst>
                <a:ext uri="{63B3BB69-23CF-44E3-9099-C40C66FF867C}">
                  <a14:compatExt spid="_x0000_s898066"/>
                </a:ext>
                <a:ext uri="{FF2B5EF4-FFF2-40B4-BE49-F238E27FC236}">
                  <a16:creationId xmlns:a16="http://schemas.microsoft.com/office/drawing/2014/main" id="{00000000-0008-0000-0100-000012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838200</xdr:colOff>
          <xdr:row>13</xdr:row>
          <xdr:rowOff>701040</xdr:rowOff>
        </xdr:to>
        <xdr:sp macro="" textlink="">
          <xdr:nvSpPr>
            <xdr:cNvPr id="898067" name="Object 19" hidden="1">
              <a:extLst>
                <a:ext uri="{63B3BB69-23CF-44E3-9099-C40C66FF867C}">
                  <a14:compatExt spid="_x0000_s898067"/>
                </a:ext>
                <a:ext uri="{FF2B5EF4-FFF2-40B4-BE49-F238E27FC236}">
                  <a16:creationId xmlns:a16="http://schemas.microsoft.com/office/drawing/2014/main" id="{00000000-0008-0000-0100-000013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754380</xdr:colOff>
          <xdr:row>13</xdr:row>
          <xdr:rowOff>533400</xdr:rowOff>
        </xdr:to>
        <xdr:sp macro="" textlink="">
          <xdr:nvSpPr>
            <xdr:cNvPr id="898068" name="Object 20" hidden="1">
              <a:extLst>
                <a:ext uri="{63B3BB69-23CF-44E3-9099-C40C66FF867C}">
                  <a14:compatExt spid="_x0000_s898068"/>
                </a:ext>
                <a:ext uri="{FF2B5EF4-FFF2-40B4-BE49-F238E27FC236}">
                  <a16:creationId xmlns:a16="http://schemas.microsoft.com/office/drawing/2014/main" id="{00000000-0008-0000-0100-000014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45306" name="Imagen 2">
          <a:extLst>
            <a:ext uri="{FF2B5EF4-FFF2-40B4-BE49-F238E27FC236}">
              <a16:creationId xmlns:a16="http://schemas.microsoft.com/office/drawing/2014/main" id="{00000000-0008-0000-0100-00001A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02730" y="345567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571500</xdr:rowOff>
    </xdr:to>
    <xdr:pic>
      <xdr:nvPicPr>
        <xdr:cNvPr id="2145308" name="Imagen 2">
          <a:extLst>
            <a:ext uri="{FF2B5EF4-FFF2-40B4-BE49-F238E27FC236}">
              <a16:creationId xmlns:a16="http://schemas.microsoft.com/office/drawing/2014/main" id="{00000000-0008-0000-0100-00001C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0030" y="3265170"/>
          <a:ext cx="8286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45309" name="Imagen 6">
          <a:extLst>
            <a:ext uri="{FF2B5EF4-FFF2-40B4-BE49-F238E27FC236}">
              <a16:creationId xmlns:a16="http://schemas.microsoft.com/office/drawing/2014/main" id="{00000000-0008-0000-0100-00001D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64930" y="345567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5310" name="Line 1">
          <a:extLst>
            <a:ext uri="{FF2B5EF4-FFF2-40B4-BE49-F238E27FC236}">
              <a16:creationId xmlns:a16="http://schemas.microsoft.com/office/drawing/2014/main" id="{00000000-0008-0000-0100-00001EB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5311" name="Line 2">
          <a:extLst>
            <a:ext uri="{FF2B5EF4-FFF2-40B4-BE49-F238E27FC236}">
              <a16:creationId xmlns:a16="http://schemas.microsoft.com/office/drawing/2014/main" id="{00000000-0008-0000-0100-00001FB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39</xdr:col>
      <xdr:colOff>219075</xdr:colOff>
      <xdr:row>44</xdr:row>
      <xdr:rowOff>381000</xdr:rowOff>
    </xdr:to>
    <xdr:graphicFrame macro="">
      <xdr:nvGraphicFramePr>
        <xdr:cNvPr id="2145312" name="Gráfico 31">
          <a:extLst>
            <a:ext uri="{FF2B5EF4-FFF2-40B4-BE49-F238E27FC236}">
              <a16:creationId xmlns:a16="http://schemas.microsoft.com/office/drawing/2014/main" id="{00000000-0008-0000-0100-000020BC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 flipH="1">
          <a:off x="1330071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1650492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11014</xdr:rowOff>
    </xdr:from>
    <xdr:to>
      <xdr:col>2</xdr:col>
      <xdr:colOff>626745</xdr:colOff>
      <xdr:row>5</xdr:row>
      <xdr:rowOff>12061</xdr:rowOff>
    </xdr:to>
    <xdr:pic>
      <xdr:nvPicPr>
        <xdr:cNvPr id="4" name="Picture 1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1014"/>
          <a:ext cx="1376839" cy="1405985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7356" name="Line 1">
          <a:extLst>
            <a:ext uri="{FF2B5EF4-FFF2-40B4-BE49-F238E27FC236}">
              <a16:creationId xmlns:a16="http://schemas.microsoft.com/office/drawing/2014/main" id="{00000000-0008-0000-0200-00001CC42000}"/>
            </a:ext>
          </a:extLst>
        </xdr:cNvPr>
        <xdr:cNvSpPr>
          <a:spLocks noChangeShapeType="1"/>
        </xdr:cNvSpPr>
      </xdr:nvSpPr>
      <xdr:spPr>
        <a:xfrm flipH="1">
          <a:off x="131864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7357" name="Line 2">
          <a:extLst>
            <a:ext uri="{FF2B5EF4-FFF2-40B4-BE49-F238E27FC236}">
              <a16:creationId xmlns:a16="http://schemas.microsoft.com/office/drawing/2014/main" id="{00000000-0008-0000-0200-00001DC42000}"/>
            </a:ext>
          </a:extLst>
        </xdr:cNvPr>
        <xdr:cNvSpPr>
          <a:spLocks noChangeShapeType="1"/>
        </xdr:cNvSpPr>
      </xdr:nvSpPr>
      <xdr:spPr>
        <a:xfrm>
          <a:off x="163906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47358" name="Picture 6">
          <a:extLst>
            <a:ext uri="{FF2B5EF4-FFF2-40B4-BE49-F238E27FC236}">
              <a16:creationId xmlns:a16="http://schemas.microsoft.com/office/drawing/2014/main" id="{00000000-0008-0000-0200-00001E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62560" y="334327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47359" name="Picture 23">
          <a:extLst>
            <a:ext uri="{FF2B5EF4-FFF2-40B4-BE49-F238E27FC236}">
              <a16:creationId xmlns:a16="http://schemas.microsoft.com/office/drawing/2014/main" id="{00000000-0008-0000-0200-00001F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28885" y="33528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807720</xdr:colOff>
          <xdr:row>13</xdr:row>
          <xdr:rowOff>556260</xdr:rowOff>
        </xdr:to>
        <xdr:sp macro="" textlink="">
          <xdr:nvSpPr>
            <xdr:cNvPr id="912385" name="Object 1" hidden="1">
              <a:extLst>
                <a:ext uri="{63B3BB69-23CF-44E3-9099-C40C66FF867C}">
                  <a14:compatExt spid="_x0000_s912385"/>
                </a:ext>
                <a:ext uri="{FF2B5EF4-FFF2-40B4-BE49-F238E27FC236}">
                  <a16:creationId xmlns:a16="http://schemas.microsoft.com/office/drawing/2014/main" id="{00000000-0008-0000-0200-000001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693420</xdr:colOff>
          <xdr:row>13</xdr:row>
          <xdr:rowOff>434340</xdr:rowOff>
        </xdr:to>
        <xdr:sp macro="" textlink="">
          <xdr:nvSpPr>
            <xdr:cNvPr id="912386" name="Object 2" hidden="1">
              <a:extLst>
                <a:ext uri="{63B3BB69-23CF-44E3-9099-C40C66FF867C}">
                  <a14:compatExt spid="_x0000_s912386"/>
                </a:ext>
                <a:ext uri="{FF2B5EF4-FFF2-40B4-BE49-F238E27FC236}">
                  <a16:creationId xmlns:a16="http://schemas.microsoft.com/office/drawing/2014/main" id="{00000000-0008-0000-0200-000002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716280</xdr:colOff>
          <xdr:row>13</xdr:row>
          <xdr:rowOff>777240</xdr:rowOff>
        </xdr:to>
        <xdr:sp macro="" textlink="">
          <xdr:nvSpPr>
            <xdr:cNvPr id="912387" name="Object 3" hidden="1">
              <a:extLst>
                <a:ext uri="{63B3BB69-23CF-44E3-9099-C40C66FF867C}">
                  <a14:compatExt spid="_x0000_s912387"/>
                </a:ext>
                <a:ext uri="{FF2B5EF4-FFF2-40B4-BE49-F238E27FC236}">
                  <a16:creationId xmlns:a16="http://schemas.microsoft.com/office/drawing/2014/main" id="{00000000-0008-0000-0200-000003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777240</xdr:colOff>
          <xdr:row>13</xdr:row>
          <xdr:rowOff>624840</xdr:rowOff>
        </xdr:to>
        <xdr:sp macro="" textlink="">
          <xdr:nvSpPr>
            <xdr:cNvPr id="912388" name="Object 4" hidden="1">
              <a:extLst>
                <a:ext uri="{63B3BB69-23CF-44E3-9099-C40C66FF867C}">
                  <a14:compatExt spid="_x0000_s912388"/>
                </a:ext>
                <a:ext uri="{FF2B5EF4-FFF2-40B4-BE49-F238E27FC236}">
                  <a16:creationId xmlns:a16="http://schemas.microsoft.com/office/drawing/2014/main" id="{00000000-0008-0000-0200-000004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1059180</xdr:colOff>
          <xdr:row>13</xdr:row>
          <xdr:rowOff>571500</xdr:rowOff>
        </xdr:to>
        <xdr:sp macro="" textlink="">
          <xdr:nvSpPr>
            <xdr:cNvPr id="912389" name="Object 5" hidden="1">
              <a:extLst>
                <a:ext uri="{63B3BB69-23CF-44E3-9099-C40C66FF867C}">
                  <a14:compatExt spid="_x0000_s912389"/>
                </a:ext>
                <a:ext uri="{FF2B5EF4-FFF2-40B4-BE49-F238E27FC236}">
                  <a16:creationId xmlns:a16="http://schemas.microsoft.com/office/drawing/2014/main" id="{00000000-0008-0000-0200-000005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746760</xdr:colOff>
          <xdr:row>13</xdr:row>
          <xdr:rowOff>441960</xdr:rowOff>
        </xdr:to>
        <xdr:sp macro="" textlink="">
          <xdr:nvSpPr>
            <xdr:cNvPr id="912390" name="Object 6" hidden="1">
              <a:extLst>
                <a:ext uri="{63B3BB69-23CF-44E3-9099-C40C66FF867C}">
                  <a14:compatExt spid="_x0000_s912390"/>
                </a:ext>
                <a:ext uri="{FF2B5EF4-FFF2-40B4-BE49-F238E27FC236}">
                  <a16:creationId xmlns:a16="http://schemas.microsoft.com/office/drawing/2014/main" id="{00000000-0008-0000-0200-000006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632460</xdr:colOff>
          <xdr:row>13</xdr:row>
          <xdr:rowOff>419100</xdr:rowOff>
        </xdr:to>
        <xdr:sp macro="" textlink="">
          <xdr:nvSpPr>
            <xdr:cNvPr id="912391" name="Object 7" hidden="1">
              <a:extLst>
                <a:ext uri="{63B3BB69-23CF-44E3-9099-C40C66FF867C}">
                  <a14:compatExt spid="_x0000_s912391"/>
                </a:ext>
                <a:ext uri="{FF2B5EF4-FFF2-40B4-BE49-F238E27FC236}">
                  <a16:creationId xmlns:a16="http://schemas.microsoft.com/office/drawing/2014/main" id="{00000000-0008-0000-0200-000007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609600</xdr:colOff>
          <xdr:row>13</xdr:row>
          <xdr:rowOff>403860</xdr:rowOff>
        </xdr:to>
        <xdr:sp macro="" textlink="">
          <xdr:nvSpPr>
            <xdr:cNvPr id="912392" name="Object 8" hidden="1">
              <a:extLst>
                <a:ext uri="{63B3BB69-23CF-44E3-9099-C40C66FF867C}">
                  <a14:compatExt spid="_x0000_s912392"/>
                </a:ext>
                <a:ext uri="{FF2B5EF4-FFF2-40B4-BE49-F238E27FC236}">
                  <a16:creationId xmlns:a16="http://schemas.microsoft.com/office/drawing/2014/main" id="{00000000-0008-0000-0200-000008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647700</xdr:colOff>
          <xdr:row>13</xdr:row>
          <xdr:rowOff>685800</xdr:rowOff>
        </xdr:to>
        <xdr:sp macro="" textlink="">
          <xdr:nvSpPr>
            <xdr:cNvPr id="912393" name="Object 9" hidden="1">
              <a:extLst>
                <a:ext uri="{63B3BB69-23CF-44E3-9099-C40C66FF867C}">
                  <a14:compatExt spid="_x0000_s912393"/>
                </a:ext>
                <a:ext uri="{FF2B5EF4-FFF2-40B4-BE49-F238E27FC236}">
                  <a16:creationId xmlns:a16="http://schemas.microsoft.com/office/drawing/2014/main" id="{00000000-0008-0000-0200-000009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579120</xdr:colOff>
          <xdr:row>13</xdr:row>
          <xdr:rowOff>243840</xdr:rowOff>
        </xdr:to>
        <xdr:sp macro="" textlink="">
          <xdr:nvSpPr>
            <xdr:cNvPr id="912394" name="Object 10" hidden="1">
              <a:extLst>
                <a:ext uri="{63B3BB69-23CF-44E3-9099-C40C66FF867C}">
                  <a14:compatExt spid="_x0000_s912394"/>
                </a:ext>
                <a:ext uri="{FF2B5EF4-FFF2-40B4-BE49-F238E27FC236}">
                  <a16:creationId xmlns:a16="http://schemas.microsoft.com/office/drawing/2014/main" id="{00000000-0008-0000-0200-00000A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762000</xdr:colOff>
          <xdr:row>13</xdr:row>
          <xdr:rowOff>457200</xdr:rowOff>
        </xdr:to>
        <xdr:sp macro="" textlink="">
          <xdr:nvSpPr>
            <xdr:cNvPr id="912395" name="Object 11" hidden="1">
              <a:extLst>
                <a:ext uri="{63B3BB69-23CF-44E3-9099-C40C66FF867C}">
                  <a14:compatExt spid="_x0000_s912395"/>
                </a:ext>
                <a:ext uri="{FF2B5EF4-FFF2-40B4-BE49-F238E27FC236}">
                  <a16:creationId xmlns:a16="http://schemas.microsoft.com/office/drawing/2014/main" id="{00000000-0008-0000-0200-00000B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701040</xdr:colOff>
          <xdr:row>13</xdr:row>
          <xdr:rowOff>342900</xdr:rowOff>
        </xdr:to>
        <xdr:sp macro="" textlink="">
          <xdr:nvSpPr>
            <xdr:cNvPr id="912396" name="Object 12" hidden="1">
              <a:extLst>
                <a:ext uri="{63B3BB69-23CF-44E3-9099-C40C66FF867C}">
                  <a14:compatExt spid="_x0000_s912396"/>
                </a:ext>
                <a:ext uri="{FF2B5EF4-FFF2-40B4-BE49-F238E27FC236}">
                  <a16:creationId xmlns:a16="http://schemas.microsoft.com/office/drawing/2014/main" id="{00000000-0008-0000-0200-00000C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868680</xdr:colOff>
          <xdr:row>13</xdr:row>
          <xdr:rowOff>708660</xdr:rowOff>
        </xdr:to>
        <xdr:sp macro="" textlink="">
          <xdr:nvSpPr>
            <xdr:cNvPr id="912397" name="Object 13" hidden="1">
              <a:extLst>
                <a:ext uri="{63B3BB69-23CF-44E3-9099-C40C66FF867C}">
                  <a14:compatExt spid="_x0000_s912397"/>
                </a:ext>
                <a:ext uri="{FF2B5EF4-FFF2-40B4-BE49-F238E27FC236}">
                  <a16:creationId xmlns:a16="http://schemas.microsoft.com/office/drawing/2014/main" id="{00000000-0008-0000-0200-00000D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746760</xdr:colOff>
          <xdr:row>13</xdr:row>
          <xdr:rowOff>441960</xdr:rowOff>
        </xdr:to>
        <xdr:sp macro="" textlink="">
          <xdr:nvSpPr>
            <xdr:cNvPr id="912398" name="Object 14" hidden="1">
              <a:extLst>
                <a:ext uri="{63B3BB69-23CF-44E3-9099-C40C66FF867C}">
                  <a14:compatExt spid="_x0000_s912398"/>
                </a:ext>
                <a:ext uri="{FF2B5EF4-FFF2-40B4-BE49-F238E27FC236}">
                  <a16:creationId xmlns:a16="http://schemas.microsoft.com/office/drawing/2014/main" id="{00000000-0008-0000-0200-00000E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777240</xdr:colOff>
          <xdr:row>13</xdr:row>
          <xdr:rowOff>472440</xdr:rowOff>
        </xdr:to>
        <xdr:sp macro="" textlink="">
          <xdr:nvSpPr>
            <xdr:cNvPr id="912399" name="Object 15" hidden="1">
              <a:extLst>
                <a:ext uri="{63B3BB69-23CF-44E3-9099-C40C66FF867C}">
                  <a14:compatExt spid="_x0000_s912399"/>
                </a:ext>
                <a:ext uri="{FF2B5EF4-FFF2-40B4-BE49-F238E27FC236}">
                  <a16:creationId xmlns:a16="http://schemas.microsoft.com/office/drawing/2014/main" id="{00000000-0008-0000-0200-00000F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647700</xdr:colOff>
          <xdr:row>13</xdr:row>
          <xdr:rowOff>365760</xdr:rowOff>
        </xdr:to>
        <xdr:sp macro="" textlink="">
          <xdr:nvSpPr>
            <xdr:cNvPr id="912400" name="Object 16" hidden="1">
              <a:extLst>
                <a:ext uri="{63B3BB69-23CF-44E3-9099-C40C66FF867C}">
                  <a14:compatExt spid="_x0000_s912400"/>
                </a:ext>
                <a:ext uri="{FF2B5EF4-FFF2-40B4-BE49-F238E27FC236}">
                  <a16:creationId xmlns:a16="http://schemas.microsoft.com/office/drawing/2014/main" id="{00000000-0008-0000-0200-000010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716280</xdr:colOff>
          <xdr:row>13</xdr:row>
          <xdr:rowOff>396240</xdr:rowOff>
        </xdr:to>
        <xdr:sp macro="" textlink="">
          <xdr:nvSpPr>
            <xdr:cNvPr id="912401" name="Object 17" hidden="1">
              <a:extLst>
                <a:ext uri="{63B3BB69-23CF-44E3-9099-C40C66FF867C}">
                  <a14:compatExt spid="_x0000_s912401"/>
                </a:ext>
                <a:ext uri="{FF2B5EF4-FFF2-40B4-BE49-F238E27FC236}">
                  <a16:creationId xmlns:a16="http://schemas.microsoft.com/office/drawing/2014/main" id="{00000000-0008-0000-0200-000011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777240</xdr:colOff>
          <xdr:row>13</xdr:row>
          <xdr:rowOff>533400</xdr:rowOff>
        </xdr:to>
        <xdr:sp macro="" textlink="">
          <xdr:nvSpPr>
            <xdr:cNvPr id="912402" name="Object 18" hidden="1">
              <a:extLst>
                <a:ext uri="{63B3BB69-23CF-44E3-9099-C40C66FF867C}">
                  <a14:compatExt spid="_x0000_s912402"/>
                </a:ext>
                <a:ext uri="{FF2B5EF4-FFF2-40B4-BE49-F238E27FC236}">
                  <a16:creationId xmlns:a16="http://schemas.microsoft.com/office/drawing/2014/main" id="{00000000-0008-0000-0200-000012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</xdr:colOff>
          <xdr:row>13</xdr:row>
          <xdr:rowOff>152400</xdr:rowOff>
        </xdr:from>
        <xdr:to>
          <xdr:col>10</xdr:col>
          <xdr:colOff>838200</xdr:colOff>
          <xdr:row>13</xdr:row>
          <xdr:rowOff>723900</xdr:rowOff>
        </xdr:to>
        <xdr:sp macro="" textlink="">
          <xdr:nvSpPr>
            <xdr:cNvPr id="912403" name="Object 19" hidden="1">
              <a:extLst>
                <a:ext uri="{63B3BB69-23CF-44E3-9099-C40C66FF867C}">
                  <a14:compatExt spid="_x0000_s912403"/>
                </a:ext>
                <a:ext uri="{FF2B5EF4-FFF2-40B4-BE49-F238E27FC236}">
                  <a16:creationId xmlns:a16="http://schemas.microsoft.com/office/drawing/2014/main" id="{00000000-0008-0000-0200-000013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716280</xdr:colOff>
          <xdr:row>13</xdr:row>
          <xdr:rowOff>518160</xdr:rowOff>
        </xdr:to>
        <xdr:sp macro="" textlink="">
          <xdr:nvSpPr>
            <xdr:cNvPr id="912404" name="Object 20" hidden="1">
              <a:extLst>
                <a:ext uri="{63B3BB69-23CF-44E3-9099-C40C66FF867C}">
                  <a14:compatExt spid="_x0000_s912404"/>
                </a:ext>
                <a:ext uri="{FF2B5EF4-FFF2-40B4-BE49-F238E27FC236}">
                  <a16:creationId xmlns:a16="http://schemas.microsoft.com/office/drawing/2014/main" id="{00000000-0008-0000-0200-000014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47360" name="Imagen 2">
          <a:extLst>
            <a:ext uri="{FF2B5EF4-FFF2-40B4-BE49-F238E27FC236}">
              <a16:creationId xmlns:a16="http://schemas.microsoft.com/office/drawing/2014/main" id="{00000000-0008-0000-0200-000020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25590" y="321945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47362" name="Imagen 2">
          <a:extLst>
            <a:ext uri="{FF2B5EF4-FFF2-40B4-BE49-F238E27FC236}">
              <a16:creationId xmlns:a16="http://schemas.microsoft.com/office/drawing/2014/main" id="{00000000-0008-0000-0200-000022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82890" y="3162300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47363" name="Imagen 6">
          <a:extLst>
            <a:ext uri="{FF2B5EF4-FFF2-40B4-BE49-F238E27FC236}">
              <a16:creationId xmlns:a16="http://schemas.microsoft.com/office/drawing/2014/main" id="{00000000-0008-0000-0200-000023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87790" y="321945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7364" name="Line 1">
          <a:extLst>
            <a:ext uri="{FF2B5EF4-FFF2-40B4-BE49-F238E27FC236}">
              <a16:creationId xmlns:a16="http://schemas.microsoft.com/office/drawing/2014/main" id="{00000000-0008-0000-0200-000024C42000}"/>
            </a:ext>
          </a:extLst>
        </xdr:cNvPr>
        <xdr:cNvSpPr>
          <a:spLocks noChangeShapeType="1"/>
        </xdr:cNvSpPr>
      </xdr:nvSpPr>
      <xdr:spPr>
        <a:xfrm flipH="1">
          <a:off x="131864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7365" name="Line 2">
          <a:extLst>
            <a:ext uri="{FF2B5EF4-FFF2-40B4-BE49-F238E27FC236}">
              <a16:creationId xmlns:a16="http://schemas.microsoft.com/office/drawing/2014/main" id="{00000000-0008-0000-0200-000025C42000}"/>
            </a:ext>
          </a:extLst>
        </xdr:cNvPr>
        <xdr:cNvSpPr>
          <a:spLocks noChangeShapeType="1"/>
        </xdr:cNvSpPr>
      </xdr:nvSpPr>
      <xdr:spPr>
        <a:xfrm>
          <a:off x="163906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7367" name="Line 1">
          <a:extLst>
            <a:ext uri="{FF2B5EF4-FFF2-40B4-BE49-F238E27FC236}">
              <a16:creationId xmlns:a16="http://schemas.microsoft.com/office/drawing/2014/main" id="{00000000-0008-0000-0200-000027C42000}"/>
            </a:ext>
          </a:extLst>
        </xdr:cNvPr>
        <xdr:cNvSpPr>
          <a:spLocks noChangeShapeType="1"/>
        </xdr:cNvSpPr>
      </xdr:nvSpPr>
      <xdr:spPr>
        <a:xfrm flipH="1">
          <a:off x="131864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7368" name="Line 2">
          <a:extLst>
            <a:ext uri="{FF2B5EF4-FFF2-40B4-BE49-F238E27FC236}">
              <a16:creationId xmlns:a16="http://schemas.microsoft.com/office/drawing/2014/main" id="{00000000-0008-0000-0200-000028C42000}"/>
            </a:ext>
          </a:extLst>
        </xdr:cNvPr>
        <xdr:cNvSpPr>
          <a:spLocks noChangeShapeType="1"/>
        </xdr:cNvSpPr>
      </xdr:nvSpPr>
      <xdr:spPr>
        <a:xfrm>
          <a:off x="163906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409575</xdr:colOff>
      <xdr:row>35</xdr:row>
      <xdr:rowOff>333375</xdr:rowOff>
    </xdr:from>
    <xdr:to>
      <xdr:col>39</xdr:col>
      <xdr:colOff>619125</xdr:colOff>
      <xdr:row>46</xdr:row>
      <xdr:rowOff>171450</xdr:rowOff>
    </xdr:to>
    <xdr:graphicFrame macro="">
      <xdr:nvGraphicFramePr>
        <xdr:cNvPr id="2147369" name="Gráfico 31">
          <a:extLst>
            <a:ext uri="{FF2B5EF4-FFF2-40B4-BE49-F238E27FC236}">
              <a16:creationId xmlns:a16="http://schemas.microsoft.com/office/drawing/2014/main" id="{00000000-0008-0000-0200-000029C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>
        <a:xfrm flipH="1">
          <a:off x="1311783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>
        <a:xfrm>
          <a:off x="1632204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>
        <a:xfrm flipH="1">
          <a:off x="1311783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>
        <a:xfrm>
          <a:off x="1632204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>
        <a:xfrm flipH="1">
          <a:off x="1311783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>
        <a:xfrm>
          <a:off x="1632204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11014</xdr:rowOff>
    </xdr:from>
    <xdr:to>
      <xdr:col>2</xdr:col>
      <xdr:colOff>314325</xdr:colOff>
      <xdr:row>5</xdr:row>
      <xdr:rowOff>12061</xdr:rowOff>
    </xdr:to>
    <xdr:pic>
      <xdr:nvPicPr>
        <xdr:cNvPr id="8" name="Picture 13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" y="11014"/>
          <a:ext cx="1373505" cy="1410747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9404" name="Line 1">
          <a:extLst>
            <a:ext uri="{FF2B5EF4-FFF2-40B4-BE49-F238E27FC236}">
              <a16:creationId xmlns:a16="http://schemas.microsoft.com/office/drawing/2014/main" id="{00000000-0008-0000-0300-00001CCC2000}"/>
            </a:ext>
          </a:extLst>
        </xdr:cNvPr>
        <xdr:cNvSpPr>
          <a:spLocks noChangeShapeType="1"/>
        </xdr:cNvSpPr>
      </xdr:nvSpPr>
      <xdr:spPr>
        <a:xfrm flipH="1">
          <a:off x="1328547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9405" name="Line 2">
          <a:extLst>
            <a:ext uri="{FF2B5EF4-FFF2-40B4-BE49-F238E27FC236}">
              <a16:creationId xmlns:a16="http://schemas.microsoft.com/office/drawing/2014/main" id="{00000000-0008-0000-0300-00001DCC2000}"/>
            </a:ext>
          </a:extLst>
        </xdr:cNvPr>
        <xdr:cNvSpPr>
          <a:spLocks noChangeShapeType="1"/>
        </xdr:cNvSpPr>
      </xdr:nvSpPr>
      <xdr:spPr>
        <a:xfrm>
          <a:off x="1648968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49406" name="Picture 6">
          <a:extLst>
            <a:ext uri="{FF2B5EF4-FFF2-40B4-BE49-F238E27FC236}">
              <a16:creationId xmlns:a16="http://schemas.microsoft.com/office/drawing/2014/main" id="{00000000-0008-0000-0300-00001E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961620" y="334327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49407" name="Picture 23">
          <a:extLst>
            <a:ext uri="{FF2B5EF4-FFF2-40B4-BE49-F238E27FC236}">
              <a16:creationId xmlns:a16="http://schemas.microsoft.com/office/drawing/2014/main" id="{00000000-0008-0000-0300-00001F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227945" y="33528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769620</xdr:colOff>
          <xdr:row>13</xdr:row>
          <xdr:rowOff>541020</xdr:rowOff>
        </xdr:to>
        <xdr:sp macro="" textlink="">
          <xdr:nvSpPr>
            <xdr:cNvPr id="914433" name="Object 1" hidden="1">
              <a:extLst>
                <a:ext uri="{63B3BB69-23CF-44E3-9099-C40C66FF867C}">
                  <a14:compatExt spid="_x0000_s914433"/>
                </a:ext>
                <a:ext uri="{FF2B5EF4-FFF2-40B4-BE49-F238E27FC236}">
                  <a16:creationId xmlns:a16="http://schemas.microsoft.com/office/drawing/2014/main" id="{00000000-0008-0000-0300-000001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685800</xdr:colOff>
          <xdr:row>13</xdr:row>
          <xdr:rowOff>434340</xdr:rowOff>
        </xdr:to>
        <xdr:sp macro="" textlink="">
          <xdr:nvSpPr>
            <xdr:cNvPr id="914434" name="Object 2" hidden="1">
              <a:extLst>
                <a:ext uri="{63B3BB69-23CF-44E3-9099-C40C66FF867C}">
                  <a14:compatExt spid="_x0000_s914434"/>
                </a:ext>
                <a:ext uri="{FF2B5EF4-FFF2-40B4-BE49-F238E27FC236}">
                  <a16:creationId xmlns:a16="http://schemas.microsoft.com/office/drawing/2014/main" id="{00000000-0008-0000-0300-000002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701040</xdr:colOff>
          <xdr:row>13</xdr:row>
          <xdr:rowOff>769620</xdr:rowOff>
        </xdr:to>
        <xdr:sp macro="" textlink="">
          <xdr:nvSpPr>
            <xdr:cNvPr id="914435" name="Object 3" hidden="1">
              <a:extLst>
                <a:ext uri="{63B3BB69-23CF-44E3-9099-C40C66FF867C}">
                  <a14:compatExt spid="_x0000_s914435"/>
                </a:ext>
                <a:ext uri="{FF2B5EF4-FFF2-40B4-BE49-F238E27FC236}">
                  <a16:creationId xmlns:a16="http://schemas.microsoft.com/office/drawing/2014/main" id="{00000000-0008-0000-0300-000003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754380</xdr:colOff>
          <xdr:row>13</xdr:row>
          <xdr:rowOff>601980</xdr:rowOff>
        </xdr:to>
        <xdr:sp macro="" textlink="">
          <xdr:nvSpPr>
            <xdr:cNvPr id="914436" name="Object 4" hidden="1">
              <a:extLst>
                <a:ext uri="{63B3BB69-23CF-44E3-9099-C40C66FF867C}">
                  <a14:compatExt spid="_x0000_s914436"/>
                </a:ext>
                <a:ext uri="{FF2B5EF4-FFF2-40B4-BE49-F238E27FC236}">
                  <a16:creationId xmlns:a16="http://schemas.microsoft.com/office/drawing/2014/main" id="{00000000-0008-0000-0300-000004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563880</xdr:rowOff>
        </xdr:to>
        <xdr:sp macro="" textlink="">
          <xdr:nvSpPr>
            <xdr:cNvPr id="914437" name="Object 5" hidden="1">
              <a:extLst>
                <a:ext uri="{63B3BB69-23CF-44E3-9099-C40C66FF867C}">
                  <a14:compatExt spid="_x0000_s914437"/>
                </a:ext>
                <a:ext uri="{FF2B5EF4-FFF2-40B4-BE49-F238E27FC236}">
                  <a16:creationId xmlns:a16="http://schemas.microsoft.com/office/drawing/2014/main" id="{00000000-0008-0000-0300-000005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754380</xdr:colOff>
          <xdr:row>13</xdr:row>
          <xdr:rowOff>449580</xdr:rowOff>
        </xdr:to>
        <xdr:sp macro="" textlink="">
          <xdr:nvSpPr>
            <xdr:cNvPr id="914438" name="Object 6" hidden="1">
              <a:extLst>
                <a:ext uri="{63B3BB69-23CF-44E3-9099-C40C66FF867C}">
                  <a14:compatExt spid="_x0000_s914438"/>
                </a:ext>
                <a:ext uri="{FF2B5EF4-FFF2-40B4-BE49-F238E27FC236}">
                  <a16:creationId xmlns:a16="http://schemas.microsoft.com/office/drawing/2014/main" id="{00000000-0008-0000-0300-000006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647700</xdr:colOff>
          <xdr:row>13</xdr:row>
          <xdr:rowOff>426720</xdr:rowOff>
        </xdr:to>
        <xdr:sp macro="" textlink="">
          <xdr:nvSpPr>
            <xdr:cNvPr id="914439" name="Object 7" hidden="1">
              <a:extLst>
                <a:ext uri="{63B3BB69-23CF-44E3-9099-C40C66FF867C}">
                  <a14:compatExt spid="_x0000_s914439"/>
                </a:ext>
                <a:ext uri="{FF2B5EF4-FFF2-40B4-BE49-F238E27FC236}">
                  <a16:creationId xmlns:a16="http://schemas.microsoft.com/office/drawing/2014/main" id="{00000000-0008-0000-0300-000007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647700</xdr:colOff>
          <xdr:row>13</xdr:row>
          <xdr:rowOff>419100</xdr:rowOff>
        </xdr:to>
        <xdr:sp macro="" textlink="">
          <xdr:nvSpPr>
            <xdr:cNvPr id="914440" name="Object 8" hidden="1">
              <a:extLst>
                <a:ext uri="{63B3BB69-23CF-44E3-9099-C40C66FF867C}">
                  <a14:compatExt spid="_x0000_s914440"/>
                </a:ext>
                <a:ext uri="{FF2B5EF4-FFF2-40B4-BE49-F238E27FC236}">
                  <a16:creationId xmlns:a16="http://schemas.microsoft.com/office/drawing/2014/main" id="{00000000-0008-0000-0300-000008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624840</xdr:colOff>
          <xdr:row>13</xdr:row>
          <xdr:rowOff>678180</xdr:rowOff>
        </xdr:to>
        <xdr:sp macro="" textlink="">
          <xdr:nvSpPr>
            <xdr:cNvPr id="914441" name="Object 9" hidden="1">
              <a:extLst>
                <a:ext uri="{63B3BB69-23CF-44E3-9099-C40C66FF867C}">
                  <a14:compatExt spid="_x0000_s914441"/>
                </a:ext>
                <a:ext uri="{FF2B5EF4-FFF2-40B4-BE49-F238E27FC236}">
                  <a16:creationId xmlns:a16="http://schemas.microsoft.com/office/drawing/2014/main" id="{00000000-0008-0000-0300-000009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624840</xdr:colOff>
          <xdr:row>13</xdr:row>
          <xdr:rowOff>259080</xdr:rowOff>
        </xdr:to>
        <xdr:sp macro="" textlink="">
          <xdr:nvSpPr>
            <xdr:cNvPr id="914442" name="Object 10" hidden="1">
              <a:extLst>
                <a:ext uri="{63B3BB69-23CF-44E3-9099-C40C66FF867C}">
                  <a14:compatExt spid="_x0000_s914442"/>
                </a:ext>
                <a:ext uri="{FF2B5EF4-FFF2-40B4-BE49-F238E27FC236}">
                  <a16:creationId xmlns:a16="http://schemas.microsoft.com/office/drawing/2014/main" id="{00000000-0008-0000-0300-00000A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655320</xdr:colOff>
          <xdr:row>13</xdr:row>
          <xdr:rowOff>419100</xdr:rowOff>
        </xdr:to>
        <xdr:sp macro="" textlink="">
          <xdr:nvSpPr>
            <xdr:cNvPr id="914443" name="Object 11" hidden="1">
              <a:extLst>
                <a:ext uri="{63B3BB69-23CF-44E3-9099-C40C66FF867C}">
                  <a14:compatExt spid="_x0000_s914443"/>
                </a:ext>
                <a:ext uri="{FF2B5EF4-FFF2-40B4-BE49-F238E27FC236}">
                  <a16:creationId xmlns:a16="http://schemas.microsoft.com/office/drawing/2014/main" id="{00000000-0008-0000-0300-00000B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815340</xdr:colOff>
          <xdr:row>13</xdr:row>
          <xdr:rowOff>388620</xdr:rowOff>
        </xdr:to>
        <xdr:sp macro="" textlink="">
          <xdr:nvSpPr>
            <xdr:cNvPr id="914444" name="Object 12" hidden="1">
              <a:extLst>
                <a:ext uri="{63B3BB69-23CF-44E3-9099-C40C66FF867C}">
                  <a14:compatExt spid="_x0000_s914444"/>
                </a:ext>
                <a:ext uri="{FF2B5EF4-FFF2-40B4-BE49-F238E27FC236}">
                  <a16:creationId xmlns:a16="http://schemas.microsoft.com/office/drawing/2014/main" id="{00000000-0008-0000-0300-00000C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853440</xdr:colOff>
          <xdr:row>13</xdr:row>
          <xdr:rowOff>708660</xdr:rowOff>
        </xdr:to>
        <xdr:sp macro="" textlink="">
          <xdr:nvSpPr>
            <xdr:cNvPr id="914445" name="Object 13" hidden="1">
              <a:extLst>
                <a:ext uri="{63B3BB69-23CF-44E3-9099-C40C66FF867C}">
                  <a14:compatExt spid="_x0000_s914445"/>
                </a:ext>
                <a:ext uri="{FF2B5EF4-FFF2-40B4-BE49-F238E27FC236}">
                  <a16:creationId xmlns:a16="http://schemas.microsoft.com/office/drawing/2014/main" id="{00000000-0008-0000-0300-00000D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784860</xdr:colOff>
          <xdr:row>13</xdr:row>
          <xdr:rowOff>457200</xdr:rowOff>
        </xdr:to>
        <xdr:sp macro="" textlink="">
          <xdr:nvSpPr>
            <xdr:cNvPr id="914446" name="Object 14" hidden="1">
              <a:extLst>
                <a:ext uri="{63B3BB69-23CF-44E3-9099-C40C66FF867C}">
                  <a14:compatExt spid="_x0000_s914446"/>
                </a:ext>
                <a:ext uri="{FF2B5EF4-FFF2-40B4-BE49-F238E27FC236}">
                  <a16:creationId xmlns:a16="http://schemas.microsoft.com/office/drawing/2014/main" id="{00000000-0008-0000-0300-00000E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762000</xdr:colOff>
          <xdr:row>13</xdr:row>
          <xdr:rowOff>457200</xdr:rowOff>
        </xdr:to>
        <xdr:sp macro="" textlink="">
          <xdr:nvSpPr>
            <xdr:cNvPr id="914447" name="Object 15" hidden="1">
              <a:extLst>
                <a:ext uri="{63B3BB69-23CF-44E3-9099-C40C66FF867C}">
                  <a14:compatExt spid="_x0000_s914447"/>
                </a:ext>
                <a:ext uri="{FF2B5EF4-FFF2-40B4-BE49-F238E27FC236}">
                  <a16:creationId xmlns:a16="http://schemas.microsoft.com/office/drawing/2014/main" id="{00000000-0008-0000-0300-00000F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662940</xdr:colOff>
          <xdr:row>13</xdr:row>
          <xdr:rowOff>373380</xdr:rowOff>
        </xdr:to>
        <xdr:sp macro="" textlink="">
          <xdr:nvSpPr>
            <xdr:cNvPr id="914448" name="Object 16" hidden="1">
              <a:extLst>
                <a:ext uri="{63B3BB69-23CF-44E3-9099-C40C66FF867C}">
                  <a14:compatExt spid="_x0000_s914448"/>
                </a:ext>
                <a:ext uri="{FF2B5EF4-FFF2-40B4-BE49-F238E27FC236}">
                  <a16:creationId xmlns:a16="http://schemas.microsoft.com/office/drawing/2014/main" id="{00000000-0008-0000-0300-000010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624840</xdr:colOff>
          <xdr:row>13</xdr:row>
          <xdr:rowOff>358140</xdr:rowOff>
        </xdr:to>
        <xdr:sp macro="" textlink="">
          <xdr:nvSpPr>
            <xdr:cNvPr id="914449" name="Object 17" hidden="1">
              <a:extLst>
                <a:ext uri="{63B3BB69-23CF-44E3-9099-C40C66FF867C}">
                  <a14:compatExt spid="_x0000_s914449"/>
                </a:ext>
                <a:ext uri="{FF2B5EF4-FFF2-40B4-BE49-F238E27FC236}">
                  <a16:creationId xmlns:a16="http://schemas.microsoft.com/office/drawing/2014/main" id="{00000000-0008-0000-0300-000011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678180</xdr:colOff>
          <xdr:row>13</xdr:row>
          <xdr:rowOff>487680</xdr:rowOff>
        </xdr:to>
        <xdr:sp macro="" textlink="">
          <xdr:nvSpPr>
            <xdr:cNvPr id="914450" name="Object 18" hidden="1">
              <a:extLst>
                <a:ext uri="{63B3BB69-23CF-44E3-9099-C40C66FF867C}">
                  <a14:compatExt spid="_x0000_s914450"/>
                </a:ext>
                <a:ext uri="{FF2B5EF4-FFF2-40B4-BE49-F238E27FC236}">
                  <a16:creationId xmlns:a16="http://schemas.microsoft.com/office/drawing/2014/main" id="{00000000-0008-0000-0300-000012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937260</xdr:colOff>
          <xdr:row>13</xdr:row>
          <xdr:rowOff>777240</xdr:rowOff>
        </xdr:to>
        <xdr:sp macro="" textlink="">
          <xdr:nvSpPr>
            <xdr:cNvPr id="914451" name="Object 19" hidden="1">
              <a:extLst>
                <a:ext uri="{63B3BB69-23CF-44E3-9099-C40C66FF867C}">
                  <a14:compatExt spid="_x0000_s914451"/>
                </a:ext>
                <a:ext uri="{FF2B5EF4-FFF2-40B4-BE49-F238E27FC236}">
                  <a16:creationId xmlns:a16="http://schemas.microsoft.com/office/drawing/2014/main" id="{00000000-0008-0000-0300-000013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701040</xdr:colOff>
          <xdr:row>13</xdr:row>
          <xdr:rowOff>510540</xdr:rowOff>
        </xdr:to>
        <xdr:sp macro="" textlink="">
          <xdr:nvSpPr>
            <xdr:cNvPr id="914452" name="Object 20" hidden="1">
              <a:extLst>
                <a:ext uri="{63B3BB69-23CF-44E3-9099-C40C66FF867C}">
                  <a14:compatExt spid="_x0000_s914452"/>
                </a:ext>
                <a:ext uri="{FF2B5EF4-FFF2-40B4-BE49-F238E27FC236}">
                  <a16:creationId xmlns:a16="http://schemas.microsoft.com/office/drawing/2014/main" id="{00000000-0008-0000-0300-000014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49408" name="Imagen 2">
          <a:extLst>
            <a:ext uri="{FF2B5EF4-FFF2-40B4-BE49-F238E27FC236}">
              <a16:creationId xmlns:a16="http://schemas.microsoft.com/office/drawing/2014/main" id="{00000000-0008-0000-0300-000020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24650" y="321945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49410" name="Imagen 2">
          <a:extLst>
            <a:ext uri="{FF2B5EF4-FFF2-40B4-BE49-F238E27FC236}">
              <a16:creationId xmlns:a16="http://schemas.microsoft.com/office/drawing/2014/main" id="{00000000-0008-0000-0300-000022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81950" y="3162300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49411" name="Imagen 6">
          <a:extLst>
            <a:ext uri="{FF2B5EF4-FFF2-40B4-BE49-F238E27FC236}">
              <a16:creationId xmlns:a16="http://schemas.microsoft.com/office/drawing/2014/main" id="{00000000-0008-0000-0300-000023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86850" y="321945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9412" name="Line 1">
          <a:extLst>
            <a:ext uri="{FF2B5EF4-FFF2-40B4-BE49-F238E27FC236}">
              <a16:creationId xmlns:a16="http://schemas.microsoft.com/office/drawing/2014/main" id="{00000000-0008-0000-0300-000024CC2000}"/>
            </a:ext>
          </a:extLst>
        </xdr:cNvPr>
        <xdr:cNvSpPr>
          <a:spLocks noChangeShapeType="1"/>
        </xdr:cNvSpPr>
      </xdr:nvSpPr>
      <xdr:spPr>
        <a:xfrm flipH="1">
          <a:off x="1328547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9413" name="Line 2">
          <a:extLst>
            <a:ext uri="{FF2B5EF4-FFF2-40B4-BE49-F238E27FC236}">
              <a16:creationId xmlns:a16="http://schemas.microsoft.com/office/drawing/2014/main" id="{00000000-0008-0000-0300-000025CC2000}"/>
            </a:ext>
          </a:extLst>
        </xdr:cNvPr>
        <xdr:cNvSpPr>
          <a:spLocks noChangeShapeType="1"/>
        </xdr:cNvSpPr>
      </xdr:nvSpPr>
      <xdr:spPr>
        <a:xfrm>
          <a:off x="1648968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9415" name="Line 1">
          <a:extLst>
            <a:ext uri="{FF2B5EF4-FFF2-40B4-BE49-F238E27FC236}">
              <a16:creationId xmlns:a16="http://schemas.microsoft.com/office/drawing/2014/main" id="{00000000-0008-0000-0300-000027CC2000}"/>
            </a:ext>
          </a:extLst>
        </xdr:cNvPr>
        <xdr:cNvSpPr>
          <a:spLocks noChangeShapeType="1"/>
        </xdr:cNvSpPr>
      </xdr:nvSpPr>
      <xdr:spPr>
        <a:xfrm flipH="1">
          <a:off x="1328547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9416" name="Line 2">
          <a:extLst>
            <a:ext uri="{FF2B5EF4-FFF2-40B4-BE49-F238E27FC236}">
              <a16:creationId xmlns:a16="http://schemas.microsoft.com/office/drawing/2014/main" id="{00000000-0008-0000-0300-000028CC2000}"/>
            </a:ext>
          </a:extLst>
        </xdr:cNvPr>
        <xdr:cNvSpPr>
          <a:spLocks noChangeShapeType="1"/>
        </xdr:cNvSpPr>
      </xdr:nvSpPr>
      <xdr:spPr>
        <a:xfrm>
          <a:off x="1648968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352425</xdr:colOff>
      <xdr:row>34</xdr:row>
      <xdr:rowOff>514350</xdr:rowOff>
    </xdr:from>
    <xdr:to>
      <xdr:col>39</xdr:col>
      <xdr:colOff>571500</xdr:colOff>
      <xdr:row>45</xdr:row>
      <xdr:rowOff>352425</xdr:rowOff>
    </xdr:to>
    <xdr:graphicFrame macro="">
      <xdr:nvGraphicFramePr>
        <xdr:cNvPr id="2149417" name="Gráfico 31">
          <a:extLst>
            <a:ext uri="{FF2B5EF4-FFF2-40B4-BE49-F238E27FC236}">
              <a16:creationId xmlns:a16="http://schemas.microsoft.com/office/drawing/2014/main" id="{00000000-0008-0000-0300-000029CC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>
        <a:xfrm flipH="1">
          <a:off x="1419987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>
        <a:xfrm>
          <a:off x="1740408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>
        <a:xfrm flipH="1">
          <a:off x="1419987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>
        <a:xfrm>
          <a:off x="1740408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>
        <a:xfrm flipH="1">
          <a:off x="1419987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>
        <a:xfrm>
          <a:off x="1740408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>
        <a:xfrm flipH="1">
          <a:off x="1419987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>
        <a:xfrm>
          <a:off x="1740408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ShapeType="1"/>
        </xdr:cNvSpPr>
      </xdr:nvSpPr>
      <xdr:spPr>
        <a:xfrm flipH="1">
          <a:off x="1419987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ShapeType="1"/>
        </xdr:cNvSpPr>
      </xdr:nvSpPr>
      <xdr:spPr>
        <a:xfrm>
          <a:off x="1740408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2" name="Line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>
        <a:xfrm flipH="1">
          <a:off x="1419987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3" name="Line 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>
        <a:xfrm>
          <a:off x="1740408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52192</xdr:colOff>
      <xdr:row>0</xdr:row>
      <xdr:rowOff>577</xdr:rowOff>
    </xdr:from>
    <xdr:to>
      <xdr:col>2</xdr:col>
      <xdr:colOff>120670</xdr:colOff>
      <xdr:row>3</xdr:row>
      <xdr:rowOff>198330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2" y="577"/>
          <a:ext cx="851355" cy="876246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1452" name="Line 1">
          <a:extLst>
            <a:ext uri="{FF2B5EF4-FFF2-40B4-BE49-F238E27FC236}">
              <a16:creationId xmlns:a16="http://schemas.microsoft.com/office/drawing/2014/main" id="{00000000-0008-0000-0400-00001CD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1453" name="Line 2">
          <a:extLst>
            <a:ext uri="{FF2B5EF4-FFF2-40B4-BE49-F238E27FC236}">
              <a16:creationId xmlns:a16="http://schemas.microsoft.com/office/drawing/2014/main" id="{00000000-0008-0000-0400-00001DD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51454" name="Picture 6">
          <a:extLst>
            <a:ext uri="{FF2B5EF4-FFF2-40B4-BE49-F238E27FC236}">
              <a16:creationId xmlns:a16="http://schemas.microsoft.com/office/drawing/2014/main" id="{00000000-0008-0000-0400-00001E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39700" y="334327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51455" name="Picture 23">
          <a:extLst>
            <a:ext uri="{FF2B5EF4-FFF2-40B4-BE49-F238E27FC236}">
              <a16:creationId xmlns:a16="http://schemas.microsoft.com/office/drawing/2014/main" id="{00000000-0008-0000-0400-00001F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06025" y="33528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746760</xdr:colOff>
          <xdr:row>13</xdr:row>
          <xdr:rowOff>533400</xdr:rowOff>
        </xdr:to>
        <xdr:sp macro="" textlink="">
          <xdr:nvSpPr>
            <xdr:cNvPr id="913409" name="Object 1" hidden="1">
              <a:extLst>
                <a:ext uri="{63B3BB69-23CF-44E3-9099-C40C66FF867C}">
                  <a14:compatExt spid="_x0000_s913409"/>
                </a:ext>
                <a:ext uri="{FF2B5EF4-FFF2-40B4-BE49-F238E27FC236}">
                  <a16:creationId xmlns:a16="http://schemas.microsoft.com/office/drawing/2014/main" id="{00000000-0008-0000-0400-000001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693420</xdr:colOff>
          <xdr:row>13</xdr:row>
          <xdr:rowOff>434340</xdr:rowOff>
        </xdr:to>
        <xdr:sp macro="" textlink="">
          <xdr:nvSpPr>
            <xdr:cNvPr id="913410" name="Object 2" hidden="1">
              <a:extLst>
                <a:ext uri="{63B3BB69-23CF-44E3-9099-C40C66FF867C}">
                  <a14:compatExt spid="_x0000_s913410"/>
                </a:ext>
                <a:ext uri="{FF2B5EF4-FFF2-40B4-BE49-F238E27FC236}">
                  <a16:creationId xmlns:a16="http://schemas.microsoft.com/office/drawing/2014/main" id="{00000000-0008-0000-0400-000002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655320</xdr:colOff>
          <xdr:row>13</xdr:row>
          <xdr:rowOff>746760</xdr:rowOff>
        </xdr:to>
        <xdr:sp macro="" textlink="">
          <xdr:nvSpPr>
            <xdr:cNvPr id="913411" name="Object 3" hidden="1">
              <a:extLst>
                <a:ext uri="{63B3BB69-23CF-44E3-9099-C40C66FF867C}">
                  <a14:compatExt spid="_x0000_s913411"/>
                </a:ext>
                <a:ext uri="{FF2B5EF4-FFF2-40B4-BE49-F238E27FC236}">
                  <a16:creationId xmlns:a16="http://schemas.microsoft.com/office/drawing/2014/main" id="{00000000-0008-0000-0400-000003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137160</xdr:rowOff>
        </xdr:from>
        <xdr:to>
          <xdr:col>9</xdr:col>
          <xdr:colOff>746760</xdr:colOff>
          <xdr:row>13</xdr:row>
          <xdr:rowOff>632460</xdr:rowOff>
        </xdr:to>
        <xdr:sp macro="" textlink="">
          <xdr:nvSpPr>
            <xdr:cNvPr id="913412" name="Object 4" hidden="1">
              <a:extLst>
                <a:ext uri="{63B3BB69-23CF-44E3-9099-C40C66FF867C}">
                  <a14:compatExt spid="_x0000_s913412"/>
                </a:ext>
                <a:ext uri="{FF2B5EF4-FFF2-40B4-BE49-F238E27FC236}">
                  <a16:creationId xmlns:a16="http://schemas.microsoft.com/office/drawing/2014/main" id="{00000000-0008-0000-0400-000004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563880</xdr:rowOff>
        </xdr:to>
        <xdr:sp macro="" textlink="">
          <xdr:nvSpPr>
            <xdr:cNvPr id="913413" name="Object 5" hidden="1">
              <a:extLst>
                <a:ext uri="{63B3BB69-23CF-44E3-9099-C40C66FF867C}">
                  <a14:compatExt spid="_x0000_s913413"/>
                </a:ext>
                <a:ext uri="{FF2B5EF4-FFF2-40B4-BE49-F238E27FC236}">
                  <a16:creationId xmlns:a16="http://schemas.microsoft.com/office/drawing/2014/main" id="{00000000-0008-0000-0400-000005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815340</xdr:colOff>
          <xdr:row>13</xdr:row>
          <xdr:rowOff>480060</xdr:rowOff>
        </xdr:to>
        <xdr:sp macro="" textlink="">
          <xdr:nvSpPr>
            <xdr:cNvPr id="913414" name="Object 6" hidden="1">
              <a:extLst>
                <a:ext uri="{63B3BB69-23CF-44E3-9099-C40C66FF867C}">
                  <a14:compatExt spid="_x0000_s913414"/>
                </a:ext>
                <a:ext uri="{FF2B5EF4-FFF2-40B4-BE49-F238E27FC236}">
                  <a16:creationId xmlns:a16="http://schemas.microsoft.com/office/drawing/2014/main" id="{00000000-0008-0000-0400-000006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678180</xdr:colOff>
          <xdr:row>13</xdr:row>
          <xdr:rowOff>441960</xdr:rowOff>
        </xdr:to>
        <xdr:sp macro="" textlink="">
          <xdr:nvSpPr>
            <xdr:cNvPr id="913415" name="Object 7" hidden="1">
              <a:extLst>
                <a:ext uri="{63B3BB69-23CF-44E3-9099-C40C66FF867C}">
                  <a14:compatExt spid="_x0000_s913415"/>
                </a:ext>
                <a:ext uri="{FF2B5EF4-FFF2-40B4-BE49-F238E27FC236}">
                  <a16:creationId xmlns:a16="http://schemas.microsoft.com/office/drawing/2014/main" id="{00000000-0008-0000-0400-000007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647700</xdr:colOff>
          <xdr:row>13</xdr:row>
          <xdr:rowOff>419100</xdr:rowOff>
        </xdr:to>
        <xdr:sp macro="" textlink="">
          <xdr:nvSpPr>
            <xdr:cNvPr id="913416" name="Object 8" hidden="1">
              <a:extLst>
                <a:ext uri="{63B3BB69-23CF-44E3-9099-C40C66FF867C}">
                  <a14:compatExt spid="_x0000_s913416"/>
                </a:ext>
                <a:ext uri="{FF2B5EF4-FFF2-40B4-BE49-F238E27FC236}">
                  <a16:creationId xmlns:a16="http://schemas.microsoft.com/office/drawing/2014/main" id="{00000000-0008-0000-0400-000008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617220</xdr:colOff>
          <xdr:row>13</xdr:row>
          <xdr:rowOff>678180</xdr:rowOff>
        </xdr:to>
        <xdr:sp macro="" textlink="">
          <xdr:nvSpPr>
            <xdr:cNvPr id="913417" name="Object 9" hidden="1">
              <a:extLst>
                <a:ext uri="{63B3BB69-23CF-44E3-9099-C40C66FF867C}">
                  <a14:compatExt spid="_x0000_s913417"/>
                </a:ext>
                <a:ext uri="{FF2B5EF4-FFF2-40B4-BE49-F238E27FC236}">
                  <a16:creationId xmlns:a16="http://schemas.microsoft.com/office/drawing/2014/main" id="{00000000-0008-0000-0400-000009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670560</xdr:colOff>
          <xdr:row>13</xdr:row>
          <xdr:rowOff>274320</xdr:rowOff>
        </xdr:to>
        <xdr:sp macro="" textlink="">
          <xdr:nvSpPr>
            <xdr:cNvPr id="913418" name="Object 10" hidden="1">
              <a:extLst>
                <a:ext uri="{63B3BB69-23CF-44E3-9099-C40C66FF867C}">
                  <a14:compatExt spid="_x0000_s913418"/>
                </a:ext>
                <a:ext uri="{FF2B5EF4-FFF2-40B4-BE49-F238E27FC236}">
                  <a16:creationId xmlns:a16="http://schemas.microsoft.com/office/drawing/2014/main" id="{00000000-0008-0000-0400-00000A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762000</xdr:colOff>
          <xdr:row>13</xdr:row>
          <xdr:rowOff>457200</xdr:rowOff>
        </xdr:to>
        <xdr:sp macro="" textlink="">
          <xdr:nvSpPr>
            <xdr:cNvPr id="913419" name="Object 11" hidden="1">
              <a:extLst>
                <a:ext uri="{63B3BB69-23CF-44E3-9099-C40C66FF867C}">
                  <a14:compatExt spid="_x0000_s913419"/>
                </a:ext>
                <a:ext uri="{FF2B5EF4-FFF2-40B4-BE49-F238E27FC236}">
                  <a16:creationId xmlns:a16="http://schemas.microsoft.com/office/drawing/2014/main" id="{00000000-0008-0000-0400-00000B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807720</xdr:colOff>
          <xdr:row>13</xdr:row>
          <xdr:rowOff>381000</xdr:rowOff>
        </xdr:to>
        <xdr:sp macro="" textlink="">
          <xdr:nvSpPr>
            <xdr:cNvPr id="913420" name="Object 12" hidden="1">
              <a:extLst>
                <a:ext uri="{63B3BB69-23CF-44E3-9099-C40C66FF867C}">
                  <a14:compatExt spid="_x0000_s913420"/>
                </a:ext>
                <a:ext uri="{FF2B5EF4-FFF2-40B4-BE49-F238E27FC236}">
                  <a16:creationId xmlns:a16="http://schemas.microsoft.com/office/drawing/2014/main" id="{00000000-0008-0000-0400-00000C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822960</xdr:colOff>
          <xdr:row>13</xdr:row>
          <xdr:rowOff>693420</xdr:rowOff>
        </xdr:to>
        <xdr:sp macro="" textlink="">
          <xdr:nvSpPr>
            <xdr:cNvPr id="913421" name="Object 13" hidden="1">
              <a:extLst>
                <a:ext uri="{63B3BB69-23CF-44E3-9099-C40C66FF867C}">
                  <a14:compatExt spid="_x0000_s913421"/>
                </a:ext>
                <a:ext uri="{FF2B5EF4-FFF2-40B4-BE49-F238E27FC236}">
                  <a16:creationId xmlns:a16="http://schemas.microsoft.com/office/drawing/2014/main" id="{00000000-0008-0000-0400-00000D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762000</xdr:colOff>
          <xdr:row>13</xdr:row>
          <xdr:rowOff>449580</xdr:rowOff>
        </xdr:to>
        <xdr:sp macro="" textlink="">
          <xdr:nvSpPr>
            <xdr:cNvPr id="913422" name="Object 14" hidden="1">
              <a:extLst>
                <a:ext uri="{63B3BB69-23CF-44E3-9099-C40C66FF867C}">
                  <a14:compatExt spid="_x0000_s913422"/>
                </a:ext>
                <a:ext uri="{FF2B5EF4-FFF2-40B4-BE49-F238E27FC236}">
                  <a16:creationId xmlns:a16="http://schemas.microsoft.com/office/drawing/2014/main" id="{00000000-0008-0000-0400-00000E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754380</xdr:colOff>
          <xdr:row>13</xdr:row>
          <xdr:rowOff>457200</xdr:rowOff>
        </xdr:to>
        <xdr:sp macro="" textlink="">
          <xdr:nvSpPr>
            <xdr:cNvPr id="913423" name="Object 15" hidden="1">
              <a:extLst>
                <a:ext uri="{63B3BB69-23CF-44E3-9099-C40C66FF867C}">
                  <a14:compatExt spid="_x0000_s913423"/>
                </a:ext>
                <a:ext uri="{FF2B5EF4-FFF2-40B4-BE49-F238E27FC236}">
                  <a16:creationId xmlns:a16="http://schemas.microsoft.com/office/drawing/2014/main" id="{00000000-0008-0000-0400-00000F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182880</xdr:rowOff>
        </xdr:from>
        <xdr:to>
          <xdr:col>23</xdr:col>
          <xdr:colOff>701040</xdr:colOff>
          <xdr:row>13</xdr:row>
          <xdr:rowOff>457200</xdr:rowOff>
        </xdr:to>
        <xdr:sp macro="" textlink="">
          <xdr:nvSpPr>
            <xdr:cNvPr id="913424" name="Object 16" hidden="1">
              <a:extLst>
                <a:ext uri="{63B3BB69-23CF-44E3-9099-C40C66FF867C}">
                  <a14:compatExt spid="_x0000_s913424"/>
                </a:ext>
                <a:ext uri="{FF2B5EF4-FFF2-40B4-BE49-F238E27FC236}">
                  <a16:creationId xmlns:a16="http://schemas.microsoft.com/office/drawing/2014/main" id="{00000000-0008-0000-0400-000010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144780</xdr:rowOff>
        </xdr:from>
        <xdr:to>
          <xdr:col>24</xdr:col>
          <xdr:colOff>678180</xdr:colOff>
          <xdr:row>13</xdr:row>
          <xdr:rowOff>426720</xdr:rowOff>
        </xdr:to>
        <xdr:sp macro="" textlink="">
          <xdr:nvSpPr>
            <xdr:cNvPr id="913425" name="Object 17" hidden="1">
              <a:extLst>
                <a:ext uri="{63B3BB69-23CF-44E3-9099-C40C66FF867C}">
                  <a14:compatExt spid="_x0000_s913425"/>
                </a:ext>
                <a:ext uri="{FF2B5EF4-FFF2-40B4-BE49-F238E27FC236}">
                  <a16:creationId xmlns:a16="http://schemas.microsoft.com/office/drawing/2014/main" id="{00000000-0008-0000-0400-000011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685800</xdr:colOff>
          <xdr:row>13</xdr:row>
          <xdr:rowOff>495300</xdr:rowOff>
        </xdr:to>
        <xdr:sp macro="" textlink="">
          <xdr:nvSpPr>
            <xdr:cNvPr id="913426" name="Object 18" hidden="1">
              <a:extLst>
                <a:ext uri="{63B3BB69-23CF-44E3-9099-C40C66FF867C}">
                  <a14:compatExt spid="_x0000_s913426"/>
                </a:ext>
                <a:ext uri="{FF2B5EF4-FFF2-40B4-BE49-F238E27FC236}">
                  <a16:creationId xmlns:a16="http://schemas.microsoft.com/office/drawing/2014/main" id="{00000000-0008-0000-0400-000012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937260</xdr:colOff>
          <xdr:row>13</xdr:row>
          <xdr:rowOff>769620</xdr:rowOff>
        </xdr:to>
        <xdr:sp macro="" textlink="">
          <xdr:nvSpPr>
            <xdr:cNvPr id="913427" name="Object 19" hidden="1">
              <a:extLst>
                <a:ext uri="{63B3BB69-23CF-44E3-9099-C40C66FF867C}">
                  <a14:compatExt spid="_x0000_s913427"/>
                </a:ext>
                <a:ext uri="{FF2B5EF4-FFF2-40B4-BE49-F238E27FC236}">
                  <a16:creationId xmlns:a16="http://schemas.microsoft.com/office/drawing/2014/main" id="{00000000-0008-0000-0400-000013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746760</xdr:colOff>
          <xdr:row>13</xdr:row>
          <xdr:rowOff>533400</xdr:rowOff>
        </xdr:to>
        <xdr:sp macro="" textlink="">
          <xdr:nvSpPr>
            <xdr:cNvPr id="913428" name="Object 20" hidden="1">
              <a:extLst>
                <a:ext uri="{63B3BB69-23CF-44E3-9099-C40C66FF867C}">
                  <a14:compatExt spid="_x0000_s913428"/>
                </a:ext>
                <a:ext uri="{FF2B5EF4-FFF2-40B4-BE49-F238E27FC236}">
                  <a16:creationId xmlns:a16="http://schemas.microsoft.com/office/drawing/2014/main" id="{00000000-0008-0000-0400-000014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51456" name="Imagen 2">
          <a:extLst>
            <a:ext uri="{FF2B5EF4-FFF2-40B4-BE49-F238E27FC236}">
              <a16:creationId xmlns:a16="http://schemas.microsoft.com/office/drawing/2014/main" id="{00000000-0008-0000-0400-000020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02730" y="321945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51458" name="Imagen 2">
          <a:extLst>
            <a:ext uri="{FF2B5EF4-FFF2-40B4-BE49-F238E27FC236}">
              <a16:creationId xmlns:a16="http://schemas.microsoft.com/office/drawing/2014/main" id="{00000000-0008-0000-0400-000022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0030" y="3162300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51459" name="Imagen 6">
          <a:extLst>
            <a:ext uri="{FF2B5EF4-FFF2-40B4-BE49-F238E27FC236}">
              <a16:creationId xmlns:a16="http://schemas.microsoft.com/office/drawing/2014/main" id="{00000000-0008-0000-0400-000023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64930" y="321945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1460" name="Line 1">
          <a:extLst>
            <a:ext uri="{FF2B5EF4-FFF2-40B4-BE49-F238E27FC236}">
              <a16:creationId xmlns:a16="http://schemas.microsoft.com/office/drawing/2014/main" id="{00000000-0008-0000-0400-000024D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1461" name="Line 2">
          <a:extLst>
            <a:ext uri="{FF2B5EF4-FFF2-40B4-BE49-F238E27FC236}">
              <a16:creationId xmlns:a16="http://schemas.microsoft.com/office/drawing/2014/main" id="{00000000-0008-0000-0400-000025D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1463" name="Line 1">
          <a:extLst>
            <a:ext uri="{FF2B5EF4-FFF2-40B4-BE49-F238E27FC236}">
              <a16:creationId xmlns:a16="http://schemas.microsoft.com/office/drawing/2014/main" id="{00000000-0008-0000-0400-000027D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1464" name="Line 2">
          <a:extLst>
            <a:ext uri="{FF2B5EF4-FFF2-40B4-BE49-F238E27FC236}">
              <a16:creationId xmlns:a16="http://schemas.microsoft.com/office/drawing/2014/main" id="{00000000-0008-0000-0400-000028D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228600</xdr:colOff>
      <xdr:row>35</xdr:row>
      <xdr:rowOff>209550</xdr:rowOff>
    </xdr:from>
    <xdr:to>
      <xdr:col>39</xdr:col>
      <xdr:colOff>438150</xdr:colOff>
      <xdr:row>46</xdr:row>
      <xdr:rowOff>57150</xdr:rowOff>
    </xdr:to>
    <xdr:graphicFrame macro="">
      <xdr:nvGraphicFramePr>
        <xdr:cNvPr id="2151465" name="Gráfico 31">
          <a:extLst>
            <a:ext uri="{FF2B5EF4-FFF2-40B4-BE49-F238E27FC236}">
              <a16:creationId xmlns:a16="http://schemas.microsoft.com/office/drawing/2014/main" id="{00000000-0008-0000-0400-000029D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>
        <a:xfrm flipH="1">
          <a:off x="1355217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>
        <a:xfrm>
          <a:off x="1675638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>
        <a:xfrm flipH="1">
          <a:off x="1355217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>
        <a:xfrm>
          <a:off x="1675638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>
        <a:xfrm flipH="1">
          <a:off x="1355217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>
        <a:xfrm>
          <a:off x="1675638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>
        <a:xfrm flipH="1">
          <a:off x="1355217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>
        <a:xfrm>
          <a:off x="1675638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>
        <a:xfrm flipH="1">
          <a:off x="1355217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>
        <a:xfrm>
          <a:off x="1675638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2" name="Line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ShapeType="1"/>
        </xdr:cNvSpPr>
      </xdr:nvSpPr>
      <xdr:spPr>
        <a:xfrm flipH="1">
          <a:off x="1355217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3" name="Line 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>
        <a:xfrm>
          <a:off x="1675638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>
        <a:xfrm flipH="1">
          <a:off x="1355217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5" name="Line 2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>
        <a:xfrm>
          <a:off x="1675638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6" name="Line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ShapeType="1"/>
        </xdr:cNvSpPr>
      </xdr:nvSpPr>
      <xdr:spPr>
        <a:xfrm flipH="1">
          <a:off x="1355217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7" name="Line 2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ShapeType="1"/>
        </xdr:cNvSpPr>
      </xdr:nvSpPr>
      <xdr:spPr>
        <a:xfrm>
          <a:off x="1675638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8" name="Line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>
        <a:xfrm flipH="1">
          <a:off x="1355217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ShapeType="1"/>
        </xdr:cNvSpPr>
      </xdr:nvSpPr>
      <xdr:spPr>
        <a:xfrm>
          <a:off x="1675638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52192</xdr:colOff>
      <xdr:row>0</xdr:row>
      <xdr:rowOff>577</xdr:rowOff>
    </xdr:from>
    <xdr:to>
      <xdr:col>2</xdr:col>
      <xdr:colOff>36850</xdr:colOff>
      <xdr:row>3</xdr:row>
      <xdr:rowOff>198330</xdr:rowOff>
    </xdr:to>
    <xdr:pic>
      <xdr:nvPicPr>
        <xdr:cNvPr id="20" name="Picture 13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2" y="577"/>
          <a:ext cx="853338" cy="868313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3500" name="Line 1">
          <a:extLst>
            <a:ext uri="{FF2B5EF4-FFF2-40B4-BE49-F238E27FC236}">
              <a16:creationId xmlns:a16="http://schemas.microsoft.com/office/drawing/2014/main" id="{00000000-0008-0000-0500-00001CD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3501" name="Line 2">
          <a:extLst>
            <a:ext uri="{FF2B5EF4-FFF2-40B4-BE49-F238E27FC236}">
              <a16:creationId xmlns:a16="http://schemas.microsoft.com/office/drawing/2014/main" id="{00000000-0008-0000-0500-00001DD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53502" name="Picture 6">
          <a:extLst>
            <a:ext uri="{FF2B5EF4-FFF2-40B4-BE49-F238E27FC236}">
              <a16:creationId xmlns:a16="http://schemas.microsoft.com/office/drawing/2014/main" id="{00000000-0008-0000-0500-00001E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39700" y="334327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53503" name="Picture 23">
          <a:extLst>
            <a:ext uri="{FF2B5EF4-FFF2-40B4-BE49-F238E27FC236}">
              <a16:creationId xmlns:a16="http://schemas.microsoft.com/office/drawing/2014/main" id="{00000000-0008-0000-0500-00001F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06025" y="33528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701040</xdr:colOff>
          <xdr:row>13</xdr:row>
          <xdr:rowOff>510540</xdr:rowOff>
        </xdr:to>
        <xdr:sp macro="" textlink="">
          <xdr:nvSpPr>
            <xdr:cNvPr id="915457" name="Object 1" hidden="1">
              <a:extLst>
                <a:ext uri="{63B3BB69-23CF-44E3-9099-C40C66FF867C}">
                  <a14:compatExt spid="_x0000_s915457"/>
                </a:ext>
                <a:ext uri="{FF2B5EF4-FFF2-40B4-BE49-F238E27FC236}">
                  <a16:creationId xmlns:a16="http://schemas.microsoft.com/office/drawing/2014/main" id="{00000000-0008-0000-0500-000001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640080</xdr:colOff>
          <xdr:row>13</xdr:row>
          <xdr:rowOff>411480</xdr:rowOff>
        </xdr:to>
        <xdr:sp macro="" textlink="">
          <xdr:nvSpPr>
            <xdr:cNvPr id="915458" name="Object 2" hidden="1">
              <a:extLst>
                <a:ext uri="{63B3BB69-23CF-44E3-9099-C40C66FF867C}">
                  <a14:compatExt spid="_x0000_s915458"/>
                </a:ext>
                <a:ext uri="{FF2B5EF4-FFF2-40B4-BE49-F238E27FC236}">
                  <a16:creationId xmlns:a16="http://schemas.microsoft.com/office/drawing/2014/main" id="{00000000-0008-0000-0500-000002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617220</xdr:colOff>
          <xdr:row>13</xdr:row>
          <xdr:rowOff>731520</xdr:rowOff>
        </xdr:to>
        <xdr:sp macro="" textlink="">
          <xdr:nvSpPr>
            <xdr:cNvPr id="915459" name="Object 3" hidden="1">
              <a:extLst>
                <a:ext uri="{63B3BB69-23CF-44E3-9099-C40C66FF867C}">
                  <a14:compatExt spid="_x0000_s915459"/>
                </a:ext>
                <a:ext uri="{FF2B5EF4-FFF2-40B4-BE49-F238E27FC236}">
                  <a16:creationId xmlns:a16="http://schemas.microsoft.com/office/drawing/2014/main" id="{00000000-0008-0000-0500-000003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739140</xdr:colOff>
          <xdr:row>13</xdr:row>
          <xdr:rowOff>594360</xdr:rowOff>
        </xdr:to>
        <xdr:sp macro="" textlink="">
          <xdr:nvSpPr>
            <xdr:cNvPr id="915460" name="Object 4" hidden="1">
              <a:extLst>
                <a:ext uri="{63B3BB69-23CF-44E3-9099-C40C66FF867C}">
                  <a14:compatExt spid="_x0000_s915460"/>
                </a:ext>
                <a:ext uri="{FF2B5EF4-FFF2-40B4-BE49-F238E27FC236}">
                  <a16:creationId xmlns:a16="http://schemas.microsoft.com/office/drawing/2014/main" id="{00000000-0008-0000-0500-000004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1082040</xdr:colOff>
          <xdr:row>13</xdr:row>
          <xdr:rowOff>579120</xdr:rowOff>
        </xdr:to>
        <xdr:sp macro="" textlink="">
          <xdr:nvSpPr>
            <xdr:cNvPr id="915461" name="Object 5" hidden="1">
              <a:extLst>
                <a:ext uri="{63B3BB69-23CF-44E3-9099-C40C66FF867C}">
                  <a14:compatExt spid="_x0000_s915461"/>
                </a:ext>
                <a:ext uri="{FF2B5EF4-FFF2-40B4-BE49-F238E27FC236}">
                  <a16:creationId xmlns:a16="http://schemas.microsoft.com/office/drawing/2014/main" id="{00000000-0008-0000-0500-000005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708660</xdr:colOff>
          <xdr:row>13</xdr:row>
          <xdr:rowOff>426720</xdr:rowOff>
        </xdr:to>
        <xdr:sp macro="" textlink="">
          <xdr:nvSpPr>
            <xdr:cNvPr id="915462" name="Object 6" hidden="1">
              <a:extLst>
                <a:ext uri="{63B3BB69-23CF-44E3-9099-C40C66FF867C}">
                  <a14:compatExt spid="_x0000_s915462"/>
                </a:ext>
                <a:ext uri="{FF2B5EF4-FFF2-40B4-BE49-F238E27FC236}">
                  <a16:creationId xmlns:a16="http://schemas.microsoft.com/office/drawing/2014/main" id="{00000000-0008-0000-0500-000006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647700</xdr:colOff>
          <xdr:row>13</xdr:row>
          <xdr:rowOff>426720</xdr:rowOff>
        </xdr:to>
        <xdr:sp macro="" textlink="">
          <xdr:nvSpPr>
            <xdr:cNvPr id="915463" name="Object 7" hidden="1">
              <a:extLst>
                <a:ext uri="{63B3BB69-23CF-44E3-9099-C40C66FF867C}">
                  <a14:compatExt spid="_x0000_s915463"/>
                </a:ext>
                <a:ext uri="{FF2B5EF4-FFF2-40B4-BE49-F238E27FC236}">
                  <a16:creationId xmlns:a16="http://schemas.microsoft.com/office/drawing/2014/main" id="{00000000-0008-0000-0500-000007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678180</xdr:colOff>
          <xdr:row>13</xdr:row>
          <xdr:rowOff>426720</xdr:rowOff>
        </xdr:to>
        <xdr:sp macro="" textlink="">
          <xdr:nvSpPr>
            <xdr:cNvPr id="915464" name="Object 8" hidden="1">
              <a:extLst>
                <a:ext uri="{63B3BB69-23CF-44E3-9099-C40C66FF867C}">
                  <a14:compatExt spid="_x0000_s915464"/>
                </a:ext>
                <a:ext uri="{FF2B5EF4-FFF2-40B4-BE49-F238E27FC236}">
                  <a16:creationId xmlns:a16="http://schemas.microsoft.com/office/drawing/2014/main" id="{00000000-0008-0000-0500-000008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563880</xdr:colOff>
          <xdr:row>13</xdr:row>
          <xdr:rowOff>655320</xdr:rowOff>
        </xdr:to>
        <xdr:sp macro="" textlink="">
          <xdr:nvSpPr>
            <xdr:cNvPr id="915465" name="Object 9" hidden="1">
              <a:extLst>
                <a:ext uri="{63B3BB69-23CF-44E3-9099-C40C66FF867C}">
                  <a14:compatExt spid="_x0000_s915465"/>
                </a:ext>
                <a:ext uri="{FF2B5EF4-FFF2-40B4-BE49-F238E27FC236}">
                  <a16:creationId xmlns:a16="http://schemas.microsoft.com/office/drawing/2014/main" id="{00000000-0008-0000-0500-000009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670560</xdr:colOff>
          <xdr:row>13</xdr:row>
          <xdr:rowOff>274320</xdr:rowOff>
        </xdr:to>
        <xdr:sp macro="" textlink="">
          <xdr:nvSpPr>
            <xdr:cNvPr id="915466" name="Object 10" hidden="1">
              <a:extLst>
                <a:ext uri="{63B3BB69-23CF-44E3-9099-C40C66FF867C}">
                  <a14:compatExt spid="_x0000_s915466"/>
                </a:ext>
                <a:ext uri="{FF2B5EF4-FFF2-40B4-BE49-F238E27FC236}">
                  <a16:creationId xmlns:a16="http://schemas.microsoft.com/office/drawing/2014/main" id="{00000000-0008-0000-0500-00000A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655320</xdr:colOff>
          <xdr:row>13</xdr:row>
          <xdr:rowOff>419100</xdr:rowOff>
        </xdr:to>
        <xdr:sp macro="" textlink="">
          <xdr:nvSpPr>
            <xdr:cNvPr id="915467" name="Object 11" hidden="1">
              <a:extLst>
                <a:ext uri="{63B3BB69-23CF-44E3-9099-C40C66FF867C}">
                  <a14:compatExt spid="_x0000_s915467"/>
                </a:ext>
                <a:ext uri="{FF2B5EF4-FFF2-40B4-BE49-F238E27FC236}">
                  <a16:creationId xmlns:a16="http://schemas.microsoft.com/office/drawing/2014/main" id="{00000000-0008-0000-0500-00000B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807720</xdr:colOff>
          <xdr:row>13</xdr:row>
          <xdr:rowOff>381000</xdr:rowOff>
        </xdr:to>
        <xdr:sp macro="" textlink="">
          <xdr:nvSpPr>
            <xdr:cNvPr id="915468" name="Object 12" hidden="1">
              <a:extLst>
                <a:ext uri="{63B3BB69-23CF-44E3-9099-C40C66FF867C}">
                  <a14:compatExt spid="_x0000_s915468"/>
                </a:ext>
                <a:ext uri="{FF2B5EF4-FFF2-40B4-BE49-F238E27FC236}">
                  <a16:creationId xmlns:a16="http://schemas.microsoft.com/office/drawing/2014/main" id="{00000000-0008-0000-0500-00000C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883920</xdr:colOff>
          <xdr:row>13</xdr:row>
          <xdr:rowOff>716280</xdr:rowOff>
        </xdr:to>
        <xdr:sp macro="" textlink="">
          <xdr:nvSpPr>
            <xdr:cNvPr id="915469" name="Object 13" hidden="1">
              <a:extLst>
                <a:ext uri="{63B3BB69-23CF-44E3-9099-C40C66FF867C}">
                  <a14:compatExt spid="_x0000_s915469"/>
                </a:ext>
                <a:ext uri="{FF2B5EF4-FFF2-40B4-BE49-F238E27FC236}">
                  <a16:creationId xmlns:a16="http://schemas.microsoft.com/office/drawing/2014/main" id="{00000000-0008-0000-0500-00000D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784860</xdr:colOff>
          <xdr:row>13</xdr:row>
          <xdr:rowOff>457200</xdr:rowOff>
        </xdr:to>
        <xdr:sp macro="" textlink="">
          <xdr:nvSpPr>
            <xdr:cNvPr id="915470" name="Object 14" hidden="1">
              <a:extLst>
                <a:ext uri="{63B3BB69-23CF-44E3-9099-C40C66FF867C}">
                  <a14:compatExt spid="_x0000_s915470"/>
                </a:ext>
                <a:ext uri="{FF2B5EF4-FFF2-40B4-BE49-F238E27FC236}">
                  <a16:creationId xmlns:a16="http://schemas.microsoft.com/office/drawing/2014/main" id="{00000000-0008-0000-0500-00000E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754380</xdr:colOff>
          <xdr:row>13</xdr:row>
          <xdr:rowOff>457200</xdr:rowOff>
        </xdr:to>
        <xdr:sp macro="" textlink="">
          <xdr:nvSpPr>
            <xdr:cNvPr id="915471" name="Object 15" hidden="1">
              <a:extLst>
                <a:ext uri="{63B3BB69-23CF-44E3-9099-C40C66FF867C}">
                  <a14:compatExt spid="_x0000_s915471"/>
                </a:ext>
                <a:ext uri="{FF2B5EF4-FFF2-40B4-BE49-F238E27FC236}">
                  <a16:creationId xmlns:a16="http://schemas.microsoft.com/office/drawing/2014/main" id="{00000000-0008-0000-0500-00000F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678180</xdr:colOff>
          <xdr:row>13</xdr:row>
          <xdr:rowOff>381000</xdr:rowOff>
        </xdr:to>
        <xdr:sp macro="" textlink="">
          <xdr:nvSpPr>
            <xdr:cNvPr id="915472" name="Object 16" hidden="1">
              <a:extLst>
                <a:ext uri="{63B3BB69-23CF-44E3-9099-C40C66FF867C}">
                  <a14:compatExt spid="_x0000_s915472"/>
                </a:ext>
                <a:ext uri="{FF2B5EF4-FFF2-40B4-BE49-F238E27FC236}">
                  <a16:creationId xmlns:a16="http://schemas.microsoft.com/office/drawing/2014/main" id="{00000000-0008-0000-0500-000010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685800</xdr:colOff>
          <xdr:row>13</xdr:row>
          <xdr:rowOff>381000</xdr:rowOff>
        </xdr:to>
        <xdr:sp macro="" textlink="">
          <xdr:nvSpPr>
            <xdr:cNvPr id="915473" name="Object 17" hidden="1">
              <a:extLst>
                <a:ext uri="{63B3BB69-23CF-44E3-9099-C40C66FF867C}">
                  <a14:compatExt spid="_x0000_s915473"/>
                </a:ext>
                <a:ext uri="{FF2B5EF4-FFF2-40B4-BE49-F238E27FC236}">
                  <a16:creationId xmlns:a16="http://schemas.microsoft.com/office/drawing/2014/main" id="{00000000-0008-0000-0500-000011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708660</xdr:colOff>
          <xdr:row>13</xdr:row>
          <xdr:rowOff>502920</xdr:rowOff>
        </xdr:to>
        <xdr:sp macro="" textlink="">
          <xdr:nvSpPr>
            <xdr:cNvPr id="915474" name="Object 18" hidden="1">
              <a:extLst>
                <a:ext uri="{63B3BB69-23CF-44E3-9099-C40C66FF867C}">
                  <a14:compatExt spid="_x0000_s915474"/>
                </a:ext>
                <a:ext uri="{FF2B5EF4-FFF2-40B4-BE49-F238E27FC236}">
                  <a16:creationId xmlns:a16="http://schemas.microsoft.com/office/drawing/2014/main" id="{00000000-0008-0000-0500-000012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883920</xdr:colOff>
          <xdr:row>13</xdr:row>
          <xdr:rowOff>731520</xdr:rowOff>
        </xdr:to>
        <xdr:sp macro="" textlink="">
          <xdr:nvSpPr>
            <xdr:cNvPr id="915475" name="Object 19" hidden="1">
              <a:extLst>
                <a:ext uri="{63B3BB69-23CF-44E3-9099-C40C66FF867C}">
                  <a14:compatExt spid="_x0000_s915475"/>
                </a:ext>
                <a:ext uri="{FF2B5EF4-FFF2-40B4-BE49-F238E27FC236}">
                  <a16:creationId xmlns:a16="http://schemas.microsoft.com/office/drawing/2014/main" id="{00000000-0008-0000-0500-000013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716280</xdr:colOff>
          <xdr:row>13</xdr:row>
          <xdr:rowOff>518160</xdr:rowOff>
        </xdr:to>
        <xdr:sp macro="" textlink="">
          <xdr:nvSpPr>
            <xdr:cNvPr id="915476" name="Object 20" hidden="1">
              <a:extLst>
                <a:ext uri="{63B3BB69-23CF-44E3-9099-C40C66FF867C}">
                  <a14:compatExt spid="_x0000_s915476"/>
                </a:ext>
                <a:ext uri="{FF2B5EF4-FFF2-40B4-BE49-F238E27FC236}">
                  <a16:creationId xmlns:a16="http://schemas.microsoft.com/office/drawing/2014/main" id="{00000000-0008-0000-0500-000014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53504" name="Imagen 2">
          <a:extLst>
            <a:ext uri="{FF2B5EF4-FFF2-40B4-BE49-F238E27FC236}">
              <a16:creationId xmlns:a16="http://schemas.microsoft.com/office/drawing/2014/main" id="{00000000-0008-0000-0500-000020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02730" y="321945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53506" name="Imagen 2">
          <a:extLst>
            <a:ext uri="{FF2B5EF4-FFF2-40B4-BE49-F238E27FC236}">
              <a16:creationId xmlns:a16="http://schemas.microsoft.com/office/drawing/2014/main" id="{00000000-0008-0000-0500-000022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0030" y="3162300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53507" name="Imagen 6">
          <a:extLst>
            <a:ext uri="{FF2B5EF4-FFF2-40B4-BE49-F238E27FC236}">
              <a16:creationId xmlns:a16="http://schemas.microsoft.com/office/drawing/2014/main" id="{00000000-0008-0000-0500-000023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64930" y="321945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3508" name="Line 1">
          <a:extLst>
            <a:ext uri="{FF2B5EF4-FFF2-40B4-BE49-F238E27FC236}">
              <a16:creationId xmlns:a16="http://schemas.microsoft.com/office/drawing/2014/main" id="{00000000-0008-0000-0500-000024D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3509" name="Line 2">
          <a:extLst>
            <a:ext uri="{FF2B5EF4-FFF2-40B4-BE49-F238E27FC236}">
              <a16:creationId xmlns:a16="http://schemas.microsoft.com/office/drawing/2014/main" id="{00000000-0008-0000-0500-000025D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3511" name="Line 1">
          <a:extLst>
            <a:ext uri="{FF2B5EF4-FFF2-40B4-BE49-F238E27FC236}">
              <a16:creationId xmlns:a16="http://schemas.microsoft.com/office/drawing/2014/main" id="{00000000-0008-0000-0500-000027D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3512" name="Line 2">
          <a:extLst>
            <a:ext uri="{FF2B5EF4-FFF2-40B4-BE49-F238E27FC236}">
              <a16:creationId xmlns:a16="http://schemas.microsoft.com/office/drawing/2014/main" id="{00000000-0008-0000-0500-000028D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200025</xdr:colOff>
      <xdr:row>34</xdr:row>
      <xdr:rowOff>371475</xdr:rowOff>
    </xdr:from>
    <xdr:to>
      <xdr:col>39</xdr:col>
      <xdr:colOff>419100</xdr:colOff>
      <xdr:row>45</xdr:row>
      <xdr:rowOff>209550</xdr:rowOff>
    </xdr:to>
    <xdr:graphicFrame macro="">
      <xdr:nvGraphicFramePr>
        <xdr:cNvPr id="2153513" name="Gráfico 31">
          <a:extLst>
            <a:ext uri="{FF2B5EF4-FFF2-40B4-BE49-F238E27FC236}">
              <a16:creationId xmlns:a16="http://schemas.microsoft.com/office/drawing/2014/main" id="{00000000-0008-0000-0500-000029DC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>
        <a:xfrm flipH="1">
          <a:off x="1334643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>
        <a:xfrm>
          <a:off x="1655064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>
        <a:xfrm flipH="1">
          <a:off x="1334643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>
        <a:xfrm>
          <a:off x="1655064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>
        <a:xfrm flipH="1">
          <a:off x="1334643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>
        <a:xfrm>
          <a:off x="1655064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ShapeType="1"/>
        </xdr:cNvSpPr>
      </xdr:nvSpPr>
      <xdr:spPr>
        <a:xfrm flipH="1">
          <a:off x="1334643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ShapeType="1"/>
        </xdr:cNvSpPr>
      </xdr:nvSpPr>
      <xdr:spPr>
        <a:xfrm>
          <a:off x="1655064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 noChangeShapeType="1"/>
        </xdr:cNvSpPr>
      </xdr:nvSpPr>
      <xdr:spPr>
        <a:xfrm flipH="1">
          <a:off x="1334643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>
          <a:spLocks noChangeShapeType="1"/>
        </xdr:cNvSpPr>
      </xdr:nvSpPr>
      <xdr:spPr>
        <a:xfrm>
          <a:off x="1655064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2" name="Line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 noChangeShapeType="1"/>
        </xdr:cNvSpPr>
      </xdr:nvSpPr>
      <xdr:spPr>
        <a:xfrm flipH="1">
          <a:off x="1334643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3" name="Line 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ShapeType="1"/>
        </xdr:cNvSpPr>
      </xdr:nvSpPr>
      <xdr:spPr>
        <a:xfrm>
          <a:off x="1655064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>
          <a:spLocks noChangeShapeType="1"/>
        </xdr:cNvSpPr>
      </xdr:nvSpPr>
      <xdr:spPr>
        <a:xfrm flipH="1">
          <a:off x="1334643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5" name="Line 2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 noChangeShapeType="1"/>
        </xdr:cNvSpPr>
      </xdr:nvSpPr>
      <xdr:spPr>
        <a:xfrm>
          <a:off x="1655064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6" name="Line 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>
          <a:spLocks noChangeShapeType="1"/>
        </xdr:cNvSpPr>
      </xdr:nvSpPr>
      <xdr:spPr>
        <a:xfrm flipH="1">
          <a:off x="1334643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7" name="Line 2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>
          <a:spLocks noChangeShapeType="1"/>
        </xdr:cNvSpPr>
      </xdr:nvSpPr>
      <xdr:spPr>
        <a:xfrm>
          <a:off x="1655064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8" name="Line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>
          <a:spLocks noChangeShapeType="1"/>
        </xdr:cNvSpPr>
      </xdr:nvSpPr>
      <xdr:spPr>
        <a:xfrm flipH="1">
          <a:off x="1334643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>
          <a:spLocks noChangeShapeType="1"/>
        </xdr:cNvSpPr>
      </xdr:nvSpPr>
      <xdr:spPr>
        <a:xfrm>
          <a:off x="1655064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0" name="Line 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>
          <a:spLocks noChangeShapeType="1"/>
        </xdr:cNvSpPr>
      </xdr:nvSpPr>
      <xdr:spPr>
        <a:xfrm flipH="1">
          <a:off x="1334643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" name="Line 2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>
          <a:spLocks noChangeShapeType="1"/>
        </xdr:cNvSpPr>
      </xdr:nvSpPr>
      <xdr:spPr>
        <a:xfrm>
          <a:off x="1655064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2" name="Line 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>
          <a:spLocks noChangeShapeType="1"/>
        </xdr:cNvSpPr>
      </xdr:nvSpPr>
      <xdr:spPr>
        <a:xfrm flipH="1">
          <a:off x="1334643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3" name="Line 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>
          <a:spLocks noChangeShapeType="1"/>
        </xdr:cNvSpPr>
      </xdr:nvSpPr>
      <xdr:spPr>
        <a:xfrm>
          <a:off x="1655064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4" name="Line 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>
          <a:spLocks noChangeShapeType="1"/>
        </xdr:cNvSpPr>
      </xdr:nvSpPr>
      <xdr:spPr>
        <a:xfrm flipH="1">
          <a:off x="1334643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5" name="Line 2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>
          <a:spLocks noChangeShapeType="1"/>
        </xdr:cNvSpPr>
      </xdr:nvSpPr>
      <xdr:spPr>
        <a:xfrm>
          <a:off x="1655064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52192</xdr:colOff>
      <xdr:row>0</xdr:row>
      <xdr:rowOff>577</xdr:rowOff>
    </xdr:from>
    <xdr:to>
      <xdr:col>2</xdr:col>
      <xdr:colOff>82570</xdr:colOff>
      <xdr:row>3</xdr:row>
      <xdr:rowOff>198330</xdr:rowOff>
    </xdr:to>
    <xdr:pic>
      <xdr:nvPicPr>
        <xdr:cNvPr id="26" name="Picture 13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2" y="577"/>
          <a:ext cx="853338" cy="868313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5548" name="Line 1">
          <a:extLst>
            <a:ext uri="{FF2B5EF4-FFF2-40B4-BE49-F238E27FC236}">
              <a16:creationId xmlns:a16="http://schemas.microsoft.com/office/drawing/2014/main" id="{00000000-0008-0000-0600-00001CE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5549" name="Line 2">
          <a:extLst>
            <a:ext uri="{FF2B5EF4-FFF2-40B4-BE49-F238E27FC236}">
              <a16:creationId xmlns:a16="http://schemas.microsoft.com/office/drawing/2014/main" id="{00000000-0008-0000-0600-00001DE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55550" name="Picture 6">
          <a:extLst>
            <a:ext uri="{FF2B5EF4-FFF2-40B4-BE49-F238E27FC236}">
              <a16:creationId xmlns:a16="http://schemas.microsoft.com/office/drawing/2014/main" id="{00000000-0008-0000-0600-00001E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39700" y="334327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55551" name="Picture 23">
          <a:extLst>
            <a:ext uri="{FF2B5EF4-FFF2-40B4-BE49-F238E27FC236}">
              <a16:creationId xmlns:a16="http://schemas.microsoft.com/office/drawing/2014/main" id="{00000000-0008-0000-0600-00001F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06025" y="33528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746760</xdr:colOff>
          <xdr:row>13</xdr:row>
          <xdr:rowOff>533400</xdr:rowOff>
        </xdr:to>
        <xdr:sp macro="" textlink="">
          <xdr:nvSpPr>
            <xdr:cNvPr id="916481" name="Object 1" hidden="1">
              <a:extLst>
                <a:ext uri="{63B3BB69-23CF-44E3-9099-C40C66FF867C}">
                  <a14:compatExt spid="_x0000_s916481"/>
                </a:ext>
                <a:ext uri="{FF2B5EF4-FFF2-40B4-BE49-F238E27FC236}">
                  <a16:creationId xmlns:a16="http://schemas.microsoft.com/office/drawing/2014/main" id="{00000000-0008-0000-0600-000001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640080</xdr:colOff>
          <xdr:row>13</xdr:row>
          <xdr:rowOff>411480</xdr:rowOff>
        </xdr:to>
        <xdr:sp macro="" textlink="">
          <xdr:nvSpPr>
            <xdr:cNvPr id="916482" name="Object 2" hidden="1">
              <a:extLst>
                <a:ext uri="{63B3BB69-23CF-44E3-9099-C40C66FF867C}">
                  <a14:compatExt spid="_x0000_s916482"/>
                </a:ext>
                <a:ext uri="{FF2B5EF4-FFF2-40B4-BE49-F238E27FC236}">
                  <a16:creationId xmlns:a16="http://schemas.microsoft.com/office/drawing/2014/main" id="{00000000-0008-0000-0600-000002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13</xdr:row>
          <xdr:rowOff>502920</xdr:rowOff>
        </xdr:from>
        <xdr:to>
          <xdr:col>14</xdr:col>
          <xdr:colOff>640080</xdr:colOff>
          <xdr:row>13</xdr:row>
          <xdr:rowOff>777240</xdr:rowOff>
        </xdr:to>
        <xdr:sp macro="" textlink="">
          <xdr:nvSpPr>
            <xdr:cNvPr id="916483" name="Object 3" hidden="1">
              <a:extLst>
                <a:ext uri="{63B3BB69-23CF-44E3-9099-C40C66FF867C}">
                  <a14:compatExt spid="_x0000_s916483"/>
                </a:ext>
                <a:ext uri="{FF2B5EF4-FFF2-40B4-BE49-F238E27FC236}">
                  <a16:creationId xmlns:a16="http://schemas.microsoft.com/office/drawing/2014/main" id="{00000000-0008-0000-0600-000003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160020</xdr:rowOff>
        </xdr:from>
        <xdr:to>
          <xdr:col>9</xdr:col>
          <xdr:colOff>777240</xdr:colOff>
          <xdr:row>13</xdr:row>
          <xdr:rowOff>678180</xdr:rowOff>
        </xdr:to>
        <xdr:sp macro="" textlink="">
          <xdr:nvSpPr>
            <xdr:cNvPr id="916484" name="Object 4" hidden="1">
              <a:extLst>
                <a:ext uri="{63B3BB69-23CF-44E3-9099-C40C66FF867C}">
                  <a14:compatExt spid="_x0000_s916484"/>
                </a:ext>
                <a:ext uri="{FF2B5EF4-FFF2-40B4-BE49-F238E27FC236}">
                  <a16:creationId xmlns:a16="http://schemas.microsoft.com/office/drawing/2014/main" id="{00000000-0008-0000-0600-000004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563880</xdr:rowOff>
        </xdr:to>
        <xdr:sp macro="" textlink="">
          <xdr:nvSpPr>
            <xdr:cNvPr id="916485" name="Object 5" hidden="1">
              <a:extLst>
                <a:ext uri="{63B3BB69-23CF-44E3-9099-C40C66FF867C}">
                  <a14:compatExt spid="_x0000_s916485"/>
                </a:ext>
                <a:ext uri="{FF2B5EF4-FFF2-40B4-BE49-F238E27FC236}">
                  <a16:creationId xmlns:a16="http://schemas.microsoft.com/office/drawing/2014/main" id="{00000000-0008-0000-0600-000005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754380</xdr:colOff>
          <xdr:row>13</xdr:row>
          <xdr:rowOff>449580</xdr:rowOff>
        </xdr:to>
        <xdr:sp macro="" textlink="">
          <xdr:nvSpPr>
            <xdr:cNvPr id="916486" name="Object 6" hidden="1">
              <a:extLst>
                <a:ext uri="{63B3BB69-23CF-44E3-9099-C40C66FF867C}">
                  <a14:compatExt spid="_x0000_s916486"/>
                </a:ext>
                <a:ext uri="{FF2B5EF4-FFF2-40B4-BE49-F238E27FC236}">
                  <a16:creationId xmlns:a16="http://schemas.microsoft.com/office/drawing/2014/main" id="{00000000-0008-0000-0600-000006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624840</xdr:colOff>
          <xdr:row>13</xdr:row>
          <xdr:rowOff>419100</xdr:rowOff>
        </xdr:to>
        <xdr:sp macro="" textlink="">
          <xdr:nvSpPr>
            <xdr:cNvPr id="916487" name="Object 7" hidden="1">
              <a:extLst>
                <a:ext uri="{63B3BB69-23CF-44E3-9099-C40C66FF867C}">
                  <a14:compatExt spid="_x0000_s916487"/>
                </a:ext>
                <a:ext uri="{FF2B5EF4-FFF2-40B4-BE49-F238E27FC236}">
                  <a16:creationId xmlns:a16="http://schemas.microsoft.com/office/drawing/2014/main" id="{00000000-0008-0000-0600-000007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678180</xdr:colOff>
          <xdr:row>13</xdr:row>
          <xdr:rowOff>426720</xdr:rowOff>
        </xdr:to>
        <xdr:sp macro="" textlink="">
          <xdr:nvSpPr>
            <xdr:cNvPr id="916488" name="Object 8" hidden="1">
              <a:extLst>
                <a:ext uri="{63B3BB69-23CF-44E3-9099-C40C66FF867C}">
                  <a14:compatExt spid="_x0000_s916488"/>
                </a:ext>
                <a:ext uri="{FF2B5EF4-FFF2-40B4-BE49-F238E27FC236}">
                  <a16:creationId xmlns:a16="http://schemas.microsoft.com/office/drawing/2014/main" id="{00000000-0008-0000-0600-000008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678180</xdr:colOff>
          <xdr:row>13</xdr:row>
          <xdr:rowOff>701040</xdr:rowOff>
        </xdr:to>
        <xdr:sp macro="" textlink="">
          <xdr:nvSpPr>
            <xdr:cNvPr id="916489" name="Object 9" hidden="1">
              <a:extLst>
                <a:ext uri="{63B3BB69-23CF-44E3-9099-C40C66FF867C}">
                  <a14:compatExt spid="_x0000_s916489"/>
                </a:ext>
                <a:ext uri="{FF2B5EF4-FFF2-40B4-BE49-F238E27FC236}">
                  <a16:creationId xmlns:a16="http://schemas.microsoft.com/office/drawing/2014/main" id="{00000000-0008-0000-0600-000009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655320</xdr:colOff>
          <xdr:row>13</xdr:row>
          <xdr:rowOff>274320</xdr:rowOff>
        </xdr:to>
        <xdr:sp macro="" textlink="">
          <xdr:nvSpPr>
            <xdr:cNvPr id="916490" name="Object 10" hidden="1">
              <a:extLst>
                <a:ext uri="{63B3BB69-23CF-44E3-9099-C40C66FF867C}">
                  <a14:compatExt spid="_x0000_s916490"/>
                </a:ext>
                <a:ext uri="{FF2B5EF4-FFF2-40B4-BE49-F238E27FC236}">
                  <a16:creationId xmlns:a16="http://schemas.microsoft.com/office/drawing/2014/main" id="{00000000-0008-0000-0600-00000A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708660</xdr:colOff>
          <xdr:row>13</xdr:row>
          <xdr:rowOff>441960</xdr:rowOff>
        </xdr:to>
        <xdr:sp macro="" textlink="">
          <xdr:nvSpPr>
            <xdr:cNvPr id="916491" name="Object 11" hidden="1">
              <a:extLst>
                <a:ext uri="{63B3BB69-23CF-44E3-9099-C40C66FF867C}">
                  <a14:compatExt spid="_x0000_s916491"/>
                </a:ext>
                <a:ext uri="{FF2B5EF4-FFF2-40B4-BE49-F238E27FC236}">
                  <a16:creationId xmlns:a16="http://schemas.microsoft.com/office/drawing/2014/main" id="{00000000-0008-0000-0600-00000B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731520</xdr:colOff>
          <xdr:row>13</xdr:row>
          <xdr:rowOff>358140</xdr:rowOff>
        </xdr:to>
        <xdr:sp macro="" textlink="">
          <xdr:nvSpPr>
            <xdr:cNvPr id="916492" name="Object 12" hidden="1">
              <a:extLst>
                <a:ext uri="{63B3BB69-23CF-44E3-9099-C40C66FF867C}">
                  <a14:compatExt spid="_x0000_s916492"/>
                </a:ext>
                <a:ext uri="{FF2B5EF4-FFF2-40B4-BE49-F238E27FC236}">
                  <a16:creationId xmlns:a16="http://schemas.microsoft.com/office/drawing/2014/main" id="{00000000-0008-0000-0600-00000C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822960</xdr:colOff>
          <xdr:row>13</xdr:row>
          <xdr:rowOff>701040</xdr:rowOff>
        </xdr:to>
        <xdr:sp macro="" textlink="">
          <xdr:nvSpPr>
            <xdr:cNvPr id="916493" name="Object 13" hidden="1">
              <a:extLst>
                <a:ext uri="{63B3BB69-23CF-44E3-9099-C40C66FF867C}">
                  <a14:compatExt spid="_x0000_s916493"/>
                </a:ext>
                <a:ext uri="{FF2B5EF4-FFF2-40B4-BE49-F238E27FC236}">
                  <a16:creationId xmlns:a16="http://schemas.microsoft.com/office/drawing/2014/main" id="{00000000-0008-0000-0600-00000D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762000</xdr:colOff>
          <xdr:row>13</xdr:row>
          <xdr:rowOff>449580</xdr:rowOff>
        </xdr:to>
        <xdr:sp macro="" textlink="">
          <xdr:nvSpPr>
            <xdr:cNvPr id="916494" name="Object 14" hidden="1">
              <a:extLst>
                <a:ext uri="{63B3BB69-23CF-44E3-9099-C40C66FF867C}">
                  <a14:compatExt spid="_x0000_s916494"/>
                </a:ext>
                <a:ext uri="{FF2B5EF4-FFF2-40B4-BE49-F238E27FC236}">
                  <a16:creationId xmlns:a16="http://schemas.microsoft.com/office/drawing/2014/main" id="{00000000-0008-0000-0600-00000E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731520</xdr:colOff>
          <xdr:row>13</xdr:row>
          <xdr:rowOff>449580</xdr:rowOff>
        </xdr:to>
        <xdr:sp macro="" textlink="">
          <xdr:nvSpPr>
            <xdr:cNvPr id="916495" name="Object 15" hidden="1">
              <a:extLst>
                <a:ext uri="{63B3BB69-23CF-44E3-9099-C40C66FF867C}">
                  <a14:compatExt spid="_x0000_s916495"/>
                </a:ext>
                <a:ext uri="{FF2B5EF4-FFF2-40B4-BE49-F238E27FC236}">
                  <a16:creationId xmlns:a16="http://schemas.microsoft.com/office/drawing/2014/main" id="{00000000-0008-0000-0600-00000F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685800</xdr:colOff>
          <xdr:row>13</xdr:row>
          <xdr:rowOff>388620</xdr:rowOff>
        </xdr:to>
        <xdr:sp macro="" textlink="">
          <xdr:nvSpPr>
            <xdr:cNvPr id="916496" name="Object 16" hidden="1">
              <a:extLst>
                <a:ext uri="{63B3BB69-23CF-44E3-9099-C40C66FF867C}">
                  <a14:compatExt spid="_x0000_s916496"/>
                </a:ext>
                <a:ext uri="{FF2B5EF4-FFF2-40B4-BE49-F238E27FC236}">
                  <a16:creationId xmlns:a16="http://schemas.microsoft.com/office/drawing/2014/main" id="{00000000-0008-0000-0600-000010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693420</xdr:colOff>
          <xdr:row>13</xdr:row>
          <xdr:rowOff>388620</xdr:rowOff>
        </xdr:to>
        <xdr:sp macro="" textlink="">
          <xdr:nvSpPr>
            <xdr:cNvPr id="916497" name="Object 17" hidden="1">
              <a:extLst>
                <a:ext uri="{63B3BB69-23CF-44E3-9099-C40C66FF867C}">
                  <a14:compatExt spid="_x0000_s916497"/>
                </a:ext>
                <a:ext uri="{FF2B5EF4-FFF2-40B4-BE49-F238E27FC236}">
                  <a16:creationId xmlns:a16="http://schemas.microsoft.com/office/drawing/2014/main" id="{00000000-0008-0000-0600-000011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624840</xdr:colOff>
          <xdr:row>13</xdr:row>
          <xdr:rowOff>464820</xdr:rowOff>
        </xdr:to>
        <xdr:sp macro="" textlink="">
          <xdr:nvSpPr>
            <xdr:cNvPr id="916498" name="Object 18" hidden="1">
              <a:extLst>
                <a:ext uri="{63B3BB69-23CF-44E3-9099-C40C66FF867C}">
                  <a14:compatExt spid="_x0000_s916498"/>
                </a:ext>
                <a:ext uri="{FF2B5EF4-FFF2-40B4-BE49-F238E27FC236}">
                  <a16:creationId xmlns:a16="http://schemas.microsoft.com/office/drawing/2014/main" id="{00000000-0008-0000-0600-000012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899160</xdr:colOff>
          <xdr:row>13</xdr:row>
          <xdr:rowOff>739140</xdr:rowOff>
        </xdr:to>
        <xdr:sp macro="" textlink="">
          <xdr:nvSpPr>
            <xdr:cNvPr id="916499" name="Object 19" hidden="1">
              <a:extLst>
                <a:ext uri="{63B3BB69-23CF-44E3-9099-C40C66FF867C}">
                  <a14:compatExt spid="_x0000_s916499"/>
                </a:ext>
                <a:ext uri="{FF2B5EF4-FFF2-40B4-BE49-F238E27FC236}">
                  <a16:creationId xmlns:a16="http://schemas.microsoft.com/office/drawing/2014/main" id="{00000000-0008-0000-0600-000013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723900</xdr:colOff>
          <xdr:row>13</xdr:row>
          <xdr:rowOff>518160</xdr:rowOff>
        </xdr:to>
        <xdr:sp macro="" textlink="">
          <xdr:nvSpPr>
            <xdr:cNvPr id="916500" name="Object 20" hidden="1">
              <a:extLst>
                <a:ext uri="{63B3BB69-23CF-44E3-9099-C40C66FF867C}">
                  <a14:compatExt spid="_x0000_s916500"/>
                </a:ext>
                <a:ext uri="{FF2B5EF4-FFF2-40B4-BE49-F238E27FC236}">
                  <a16:creationId xmlns:a16="http://schemas.microsoft.com/office/drawing/2014/main" id="{00000000-0008-0000-0600-000014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55552" name="Imagen 2">
          <a:extLst>
            <a:ext uri="{FF2B5EF4-FFF2-40B4-BE49-F238E27FC236}">
              <a16:creationId xmlns:a16="http://schemas.microsoft.com/office/drawing/2014/main" id="{00000000-0008-0000-0600-000020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02730" y="321945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55554" name="Imagen 2">
          <a:extLst>
            <a:ext uri="{FF2B5EF4-FFF2-40B4-BE49-F238E27FC236}">
              <a16:creationId xmlns:a16="http://schemas.microsoft.com/office/drawing/2014/main" id="{00000000-0008-0000-0600-000022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0030" y="3162300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55555" name="Imagen 6">
          <a:extLst>
            <a:ext uri="{FF2B5EF4-FFF2-40B4-BE49-F238E27FC236}">
              <a16:creationId xmlns:a16="http://schemas.microsoft.com/office/drawing/2014/main" id="{00000000-0008-0000-0600-000023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64930" y="321945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5556" name="Line 1">
          <a:extLst>
            <a:ext uri="{FF2B5EF4-FFF2-40B4-BE49-F238E27FC236}">
              <a16:creationId xmlns:a16="http://schemas.microsoft.com/office/drawing/2014/main" id="{00000000-0008-0000-0600-000024E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5557" name="Line 2">
          <a:extLst>
            <a:ext uri="{FF2B5EF4-FFF2-40B4-BE49-F238E27FC236}">
              <a16:creationId xmlns:a16="http://schemas.microsoft.com/office/drawing/2014/main" id="{00000000-0008-0000-0600-000025E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5559" name="Line 1">
          <a:extLst>
            <a:ext uri="{FF2B5EF4-FFF2-40B4-BE49-F238E27FC236}">
              <a16:creationId xmlns:a16="http://schemas.microsoft.com/office/drawing/2014/main" id="{00000000-0008-0000-0600-000027E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5560" name="Line 2">
          <a:extLst>
            <a:ext uri="{FF2B5EF4-FFF2-40B4-BE49-F238E27FC236}">
              <a16:creationId xmlns:a16="http://schemas.microsoft.com/office/drawing/2014/main" id="{00000000-0008-0000-0600-000028E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78288</xdr:colOff>
      <xdr:row>35</xdr:row>
      <xdr:rowOff>391439</xdr:rowOff>
    </xdr:from>
    <xdr:to>
      <xdr:col>41</xdr:col>
      <xdr:colOff>480034</xdr:colOff>
      <xdr:row>46</xdr:row>
      <xdr:rowOff>237473</xdr:rowOff>
    </xdr:to>
    <xdr:graphicFrame macro="">
      <xdr:nvGraphicFramePr>
        <xdr:cNvPr id="2155561" name="Gráfico 31">
          <a:extLst>
            <a:ext uri="{FF2B5EF4-FFF2-40B4-BE49-F238E27FC236}">
              <a16:creationId xmlns:a16="http://schemas.microsoft.com/office/drawing/2014/main" id="{00000000-0008-0000-0600-000029E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>
        <a:xfrm flipH="1">
          <a:off x="138493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>
        <a:xfrm>
          <a:off x="170535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ShapeType="1"/>
        </xdr:cNvSpPr>
      </xdr:nvSpPr>
      <xdr:spPr>
        <a:xfrm flipH="1">
          <a:off x="138493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>
        <a:xfrm>
          <a:off x="170535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>
        <a:xfrm flipH="1">
          <a:off x="138493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ShapeType="1"/>
        </xdr:cNvSpPr>
      </xdr:nvSpPr>
      <xdr:spPr>
        <a:xfrm>
          <a:off x="170535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ShapeType="1"/>
        </xdr:cNvSpPr>
      </xdr:nvSpPr>
      <xdr:spPr>
        <a:xfrm flipH="1">
          <a:off x="138493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ShapeType="1"/>
        </xdr:cNvSpPr>
      </xdr:nvSpPr>
      <xdr:spPr>
        <a:xfrm>
          <a:off x="170535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>
          <a:spLocks noChangeShapeType="1"/>
        </xdr:cNvSpPr>
      </xdr:nvSpPr>
      <xdr:spPr>
        <a:xfrm flipH="1">
          <a:off x="138493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 noChangeShapeType="1"/>
        </xdr:cNvSpPr>
      </xdr:nvSpPr>
      <xdr:spPr>
        <a:xfrm>
          <a:off x="170535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2" name="Line 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>
          <a:spLocks noChangeShapeType="1"/>
        </xdr:cNvSpPr>
      </xdr:nvSpPr>
      <xdr:spPr>
        <a:xfrm flipH="1">
          <a:off x="138493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3" name="Line 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>
          <a:spLocks noChangeShapeType="1"/>
        </xdr:cNvSpPr>
      </xdr:nvSpPr>
      <xdr:spPr>
        <a:xfrm>
          <a:off x="170535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ShapeType="1"/>
        </xdr:cNvSpPr>
      </xdr:nvSpPr>
      <xdr:spPr>
        <a:xfrm flipH="1">
          <a:off x="138493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5" name="Line 2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ShapeType="1"/>
        </xdr:cNvSpPr>
      </xdr:nvSpPr>
      <xdr:spPr>
        <a:xfrm>
          <a:off x="170535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6" name="Line 1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ShapeType="1"/>
        </xdr:cNvSpPr>
      </xdr:nvSpPr>
      <xdr:spPr>
        <a:xfrm flipH="1">
          <a:off x="138493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7" name="Line 2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ShapeType="1"/>
        </xdr:cNvSpPr>
      </xdr:nvSpPr>
      <xdr:spPr>
        <a:xfrm>
          <a:off x="170535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18" name="Line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>
          <a:spLocks noChangeShapeType="1"/>
        </xdr:cNvSpPr>
      </xdr:nvSpPr>
      <xdr:spPr>
        <a:xfrm flipH="1">
          <a:off x="138493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>
          <a:spLocks noChangeShapeType="1"/>
        </xdr:cNvSpPr>
      </xdr:nvSpPr>
      <xdr:spPr>
        <a:xfrm>
          <a:off x="170535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0" name="Line 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 noChangeShapeType="1"/>
        </xdr:cNvSpPr>
      </xdr:nvSpPr>
      <xdr:spPr>
        <a:xfrm flipH="1">
          <a:off x="138493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" name="Line 2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>
          <a:spLocks noChangeShapeType="1"/>
        </xdr:cNvSpPr>
      </xdr:nvSpPr>
      <xdr:spPr>
        <a:xfrm>
          <a:off x="170535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2" name="Line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>
          <a:spLocks noChangeShapeType="1"/>
        </xdr:cNvSpPr>
      </xdr:nvSpPr>
      <xdr:spPr>
        <a:xfrm flipH="1">
          <a:off x="138493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3" name="Line 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>
          <a:spLocks noChangeShapeType="1"/>
        </xdr:cNvSpPr>
      </xdr:nvSpPr>
      <xdr:spPr>
        <a:xfrm>
          <a:off x="170535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4" name="Line 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>
          <a:spLocks noChangeShapeType="1"/>
        </xdr:cNvSpPr>
      </xdr:nvSpPr>
      <xdr:spPr>
        <a:xfrm flipH="1">
          <a:off x="138493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5" name="Line 2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>
          <a:spLocks noChangeShapeType="1"/>
        </xdr:cNvSpPr>
      </xdr:nvSpPr>
      <xdr:spPr>
        <a:xfrm>
          <a:off x="170535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6" name="Line 1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>
          <a:spLocks noChangeShapeType="1"/>
        </xdr:cNvSpPr>
      </xdr:nvSpPr>
      <xdr:spPr>
        <a:xfrm flipH="1">
          <a:off x="138493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7" name="Line 2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>
          <a:spLocks noChangeShapeType="1"/>
        </xdr:cNvSpPr>
      </xdr:nvSpPr>
      <xdr:spPr>
        <a:xfrm>
          <a:off x="170535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>
          <a:spLocks noChangeShapeType="1"/>
        </xdr:cNvSpPr>
      </xdr:nvSpPr>
      <xdr:spPr>
        <a:xfrm flipH="1">
          <a:off x="138493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>
          <a:spLocks noChangeShapeType="1"/>
        </xdr:cNvSpPr>
      </xdr:nvSpPr>
      <xdr:spPr>
        <a:xfrm>
          <a:off x="170535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30" name="Line 1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>
          <a:spLocks noChangeShapeType="1"/>
        </xdr:cNvSpPr>
      </xdr:nvSpPr>
      <xdr:spPr>
        <a:xfrm flipH="1">
          <a:off x="138493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31" name="Line 2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>
          <a:spLocks noChangeShapeType="1"/>
        </xdr:cNvSpPr>
      </xdr:nvSpPr>
      <xdr:spPr>
        <a:xfrm>
          <a:off x="170535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52192</xdr:colOff>
      <xdr:row>0</xdr:row>
      <xdr:rowOff>577</xdr:rowOff>
    </xdr:from>
    <xdr:to>
      <xdr:col>2</xdr:col>
      <xdr:colOff>36850</xdr:colOff>
      <xdr:row>3</xdr:row>
      <xdr:rowOff>198330</xdr:rowOff>
    </xdr:to>
    <xdr:pic>
      <xdr:nvPicPr>
        <xdr:cNvPr id="32" name="Picture 13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2" y="577"/>
          <a:ext cx="853338" cy="868313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163994</xdr:colOff>
      <xdr:row>18</xdr:row>
      <xdr:rowOff>161192</xdr:rowOff>
    </xdr:from>
    <xdr:ext cx="4539890" cy="87923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5717802" y="5026269"/>
              <a:ext cx="4539890" cy="8792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PE" sz="1800"/>
                <a:t>IMDs</a:t>
              </a:r>
              <a14:m>
                <m:oMath xmlns:m="http://schemas.openxmlformats.org/officeDocument/2006/math">
                  <m:r>
                    <a:rPr lang="es-PE" sz="28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PE" sz="28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s-PE" sz="2800" b="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latin typeface="Cambria Math" panose="02040503050406030204" pitchFamily="18" charset="0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latin typeface="Cambria Math" panose="02040503050406030204" pitchFamily="18" charset="0"/>
                            </a:rPr>
                            <m:t>𝑙</m:t>
                          </m:r>
                        </m:sub>
                      </m:sSub>
                      <m:r>
                        <a:rPr lang="es-PE" sz="2800" b="0" i="1">
                          <a:latin typeface="Cambria Math" panose="02040503050406030204" pitchFamily="18" charset="0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latin typeface="Cambria Math" panose="02040503050406030204" pitchFamily="18" charset="0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latin typeface="Cambria Math" panose="02040503050406030204" pitchFamily="18" charset="0"/>
                            </a:rPr>
                            <m:t>𝑚</m:t>
                          </m:r>
                        </m:sub>
                      </m:sSub>
                      <m:r>
                        <a:rPr lang="es-PE" sz="2800" b="0" i="1">
                          <a:latin typeface="Cambria Math" panose="02040503050406030204" pitchFamily="18" charset="0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𝑚</m:t>
                          </m:r>
                        </m:sub>
                      </m:sSub>
                      <m:r>
                        <a:rPr lang="es-PE" sz="2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𝑗</m:t>
                          </m:r>
                        </m:sub>
                      </m:sSub>
                      <m:r>
                        <a:rPr lang="es-PE" sz="2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𝑣</m:t>
                          </m:r>
                        </m:sub>
                      </m:sSub>
                      <m:r>
                        <a:rPr lang="es-PE" sz="2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𝑠</m:t>
                          </m:r>
                        </m:sub>
                      </m:sSub>
                      <m:r>
                        <a:rPr lang="es-PE" sz="2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𝑑</m:t>
                          </m:r>
                        </m:sub>
                      </m:sSub>
                    </m:num>
                    <m:den>
                      <m:r>
                        <a:rPr lang="es-PE" sz="2800" b="0" i="1">
                          <a:latin typeface="Cambria Math" panose="02040503050406030204" pitchFamily="18" charset="0"/>
                        </a:rPr>
                        <m:t>7</m:t>
                      </m:r>
                    </m:den>
                  </m:f>
                </m:oMath>
              </a14:m>
              <a:endParaRPr lang="es-PE" sz="28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5717802" y="5026269"/>
              <a:ext cx="4539890" cy="8792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PE" sz="1800"/>
                <a:t>IMDs</a:t>
              </a:r>
              <a:r>
                <a:rPr lang="es-PE" sz="2800" b="0" i="0">
                  <a:latin typeface="Cambria Math" panose="02040503050406030204" pitchFamily="18" charset="0"/>
                </a:rPr>
                <a:t>=(𝑉_𝑙+𝑉_𝑚+</a:t>
              </a:r>
              <a:r>
                <a:rPr lang="es-PE" sz="2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𝑉_𝑚+𝑉_𝑗+𝑉_𝑣+𝑉_𝑠+𝑉_𝑑)/</a:t>
              </a:r>
              <a:r>
                <a:rPr lang="es-PE" sz="2800" b="0" i="0">
                  <a:latin typeface="Cambria Math" panose="02040503050406030204" pitchFamily="18" charset="0"/>
                </a:rPr>
                <a:t>7</a:t>
              </a:r>
              <a:endParaRPr lang="es-PE" sz="2800"/>
            </a:p>
          </xdr:txBody>
        </xdr:sp>
      </mc:Fallback>
    </mc:AlternateContent>
    <xdr:clientData/>
  </xdr:oneCellAnchor>
  <xdr:oneCellAnchor>
    <xdr:from>
      <xdr:col>13</xdr:col>
      <xdr:colOff>331304</xdr:colOff>
      <xdr:row>150</xdr:row>
      <xdr:rowOff>74267</xdr:rowOff>
    </xdr:from>
    <xdr:ext cx="2636631" cy="4297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20089495" y="9789160"/>
              <a:ext cx="2636520" cy="4298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PE" sz="1800" i="0">
                  <a:latin typeface="+mn-lt"/>
                  <a:ea typeface="Cambria Math" panose="02040503050406030204" pitchFamily="18" charset="0"/>
                </a:rPr>
                <a:t>Factor Fca</a:t>
              </a:r>
              <a:r>
                <a:rPr lang="es-PE" sz="1800" i="0" baseline="0">
                  <a:latin typeface="+mn-lt"/>
                  <a:ea typeface="Cambria Math" panose="02040503050406030204" pitchFamily="18" charset="0"/>
                </a:rPr>
                <a:t> </a:t>
              </a:r>
              <a14:m>
                <m:oMath xmlns:m="http://schemas.openxmlformats.org/officeDocument/2006/math">
                  <m:r>
                    <a:rPr lang="es-PE" sz="180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PE" sz="180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sSup>
                        <m:sSupPr>
                          <m:ctrlPr>
                            <a:rPr lang="es-PE" sz="180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pPr>
                        <m:e>
                          <m:d>
                            <m:dPr>
                              <m:ctrlPr>
                                <a:rPr lang="es-PE" sz="180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</m:ctrlPr>
                            </m:dPr>
                            <m:e>
                              <m:r>
                                <a:rPr lang="es-PE" sz="18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1+</m:t>
                              </m:r>
                              <m:r>
                                <a:rPr lang="es-PE" sz="18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𝑟</m:t>
                              </m:r>
                            </m:e>
                          </m:d>
                        </m:e>
                        <m:sup>
                          <m:r>
                            <a:rPr lang="es-PE" sz="18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𝑛</m:t>
                          </m:r>
                        </m:sup>
                      </m:sSup>
                      <m:r>
                        <a:rPr lang="es-PE" sz="18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−1</m:t>
                      </m:r>
                    </m:num>
                    <m:den>
                      <m:r>
                        <a:rPr lang="es-PE" sz="18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𝑟</m:t>
                      </m:r>
                    </m:den>
                  </m:f>
                </m:oMath>
              </a14:m>
              <a:endParaRPr lang="es-PE" sz="18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20089495" y="9789160"/>
              <a:ext cx="2636520" cy="4298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PE" sz="1800" i="0">
                  <a:latin typeface="+mn-lt"/>
                  <a:ea typeface="Cambria Math" panose="02040503050406030204" pitchFamily="18" charset="0"/>
                </a:rPr>
                <a:t>Factor Fca</a:t>
              </a:r>
              <a:r>
                <a:rPr lang="es-PE" sz="1800" i="0" baseline="0">
                  <a:latin typeface="+mn-lt"/>
                  <a:ea typeface="Cambria Math" panose="02040503050406030204" pitchFamily="18" charset="0"/>
                </a:rPr>
                <a:t> </a:t>
              </a:r>
              <a:r>
                <a:rPr lang="es-PE" sz="1800" i="0">
                  <a:latin typeface="Cambria Math" panose="02040503050406030204" pitchFamily="18" charset="0"/>
                  <a:ea typeface="Cambria Math" panose="02040503050406030204" pitchFamily="18" charset="0"/>
                </a:rPr>
                <a:t>=((</a:t>
              </a:r>
              <a:r>
                <a:rPr lang="es-PE" sz="1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1+𝑟)^𝑛−1)/𝑟</a:t>
              </a:r>
              <a:endParaRPr lang="es-PE" sz="1800"/>
            </a:p>
          </xdr:txBody>
        </xdr:sp>
      </mc:Fallback>
    </mc:AlternateContent>
    <xdr:clientData/>
  </xdr:oneCellAnchor>
  <xdr:oneCellAnchor>
    <xdr:from>
      <xdr:col>13</xdr:col>
      <xdr:colOff>233016</xdr:colOff>
      <xdr:row>156</xdr:row>
      <xdr:rowOff>0</xdr:rowOff>
    </xdr:from>
    <xdr:ext cx="241741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19991070" y="11008995"/>
              <a:ext cx="2417445" cy="1720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s-PE" sz="1100" b="0" i="1">
                      <a:latin typeface="Cambria Math" panose="02040503050406030204" pitchFamily="18" charset="0"/>
                    </a:rPr>
                    <m:t>𝑛𝐸𝐸</m:t>
                  </m:r>
                  <m:r>
                    <a:rPr lang="es-PE" sz="11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=365∗</m:t>
                  </m:r>
                  <m:d>
                    <m:dPr>
                      <m:ctrlPr>
                        <a:rPr lang="es-PE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nary>
                        <m:naryPr>
                          <m:chr m:val="∑"/>
                          <m:subHide m:val="on"/>
                          <m:supHide m:val="on"/>
                          <m:ctrlPr>
                            <a:rPr lang="es-PE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naryPr>
                        <m:sub/>
                        <m:sup/>
                        <m:e>
                          <m:r>
                            <a:rPr lang="es-PE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𝐹</m:t>
                          </m:r>
                          <m:r>
                            <a:rPr lang="es-PE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∗</m:t>
                          </m:r>
                          <m:r>
                            <a:rPr lang="es-PE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𝐼𝑀𝐷𝑎</m:t>
                          </m:r>
                        </m:e>
                      </m:nary>
                    </m:e>
                  </m:d>
                </m:oMath>
              </a14:m>
              <a:r>
                <a:rPr lang="es-PE" sz="1100"/>
                <a:t>*Fd*Fc*Fca</a:t>
              </a:r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19991070" y="11008995"/>
              <a:ext cx="2417445" cy="1720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PE" sz="1100" b="0" i="0">
                  <a:latin typeface="Cambria Math" panose="02040503050406030204" pitchFamily="18" charset="0"/>
                </a:rPr>
                <a:t>𝑛𝐸𝐸</a:t>
              </a:r>
              <a:r>
                <a:rPr lang="es-P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=365∗(∑▒〖𝐹∗𝐼𝑀𝐷𝑎〗)</a:t>
              </a:r>
              <a:r>
                <a:rPr lang="es-PE" sz="1100"/>
                <a:t>*Fd*Fc*Fca</a:t>
              </a:r>
            </a:p>
          </xdr:txBody>
        </xdr:sp>
      </mc:Fallback>
    </mc:AlternateContent>
    <xdr:clientData/>
  </xdr:oneCellAnchor>
  <xdr:twoCellAnchor editAs="oneCell">
    <xdr:from>
      <xdr:col>19</xdr:col>
      <xdr:colOff>1294600</xdr:colOff>
      <xdr:row>121</xdr:row>
      <xdr:rowOff>53084</xdr:rowOff>
    </xdr:from>
    <xdr:to>
      <xdr:col>27</xdr:col>
      <xdr:colOff>357589</xdr:colOff>
      <xdr:row>142</xdr:row>
      <xdr:rowOff>148388</xdr:rowOff>
    </xdr:to>
    <xdr:pic>
      <xdr:nvPicPr>
        <xdr:cNvPr id="1581572" name="Imagen 5">
          <a:extLst>
            <a:ext uri="{FF2B5EF4-FFF2-40B4-BE49-F238E27FC236}">
              <a16:creationId xmlns:a16="http://schemas.microsoft.com/office/drawing/2014/main" id="{00000000-0008-0000-0700-00000422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8600" y="23536539"/>
          <a:ext cx="5358294" cy="3974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823042</xdr:colOff>
      <xdr:row>85</xdr:row>
      <xdr:rowOff>128018</xdr:rowOff>
    </xdr:from>
    <xdr:to>
      <xdr:col>14</xdr:col>
      <xdr:colOff>377957</xdr:colOff>
      <xdr:row>109</xdr:row>
      <xdr:rowOff>129337</xdr:rowOff>
    </xdr:to>
    <xdr:pic>
      <xdr:nvPicPr>
        <xdr:cNvPr id="1581573" name="Imagen 8">
          <a:extLst>
            <a:ext uri="{FF2B5EF4-FFF2-40B4-BE49-F238E27FC236}">
              <a16:creationId xmlns:a16="http://schemas.microsoft.com/office/drawing/2014/main" id="{00000000-0008-0000-0700-00000522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452"/>
        <a:stretch>
          <a:fillRect/>
        </a:stretch>
      </xdr:blipFill>
      <xdr:spPr>
        <a:xfrm>
          <a:off x="6919042" y="16448995"/>
          <a:ext cx="6353356" cy="4254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215512</xdr:colOff>
      <xdr:row>122</xdr:row>
      <xdr:rowOff>92965</xdr:rowOff>
    </xdr:from>
    <xdr:to>
      <xdr:col>11</xdr:col>
      <xdr:colOff>463776</xdr:colOff>
      <xdr:row>137</xdr:row>
      <xdr:rowOff>150117</xdr:rowOff>
    </xdr:to>
    <xdr:pic>
      <xdr:nvPicPr>
        <xdr:cNvPr id="1581574" name="Imagen 9">
          <a:extLst>
            <a:ext uri="{FF2B5EF4-FFF2-40B4-BE49-F238E27FC236}">
              <a16:creationId xmlns:a16="http://schemas.microsoft.com/office/drawing/2014/main" id="{00000000-0008-0000-0700-00000622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90070" y="22970686"/>
          <a:ext cx="6439408" cy="27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31135</xdr:colOff>
      <xdr:row>124</xdr:row>
      <xdr:rowOff>128514</xdr:rowOff>
    </xdr:from>
    <xdr:to>
      <xdr:col>15</xdr:col>
      <xdr:colOff>527507</xdr:colOff>
      <xdr:row>138</xdr:row>
      <xdr:rowOff>292</xdr:rowOff>
    </xdr:to>
    <xdr:pic>
      <xdr:nvPicPr>
        <xdr:cNvPr id="1581575" name="Imagen 8">
          <a:extLst>
            <a:ext uri="{FF2B5EF4-FFF2-40B4-BE49-F238E27FC236}">
              <a16:creationId xmlns:a16="http://schemas.microsoft.com/office/drawing/2014/main" id="{00000000-0008-0000-0700-00000722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52298" y="23360654"/>
          <a:ext cx="3969676" cy="235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361950</xdr:colOff>
      <xdr:row>8</xdr:row>
      <xdr:rowOff>123825</xdr:rowOff>
    </xdr:from>
    <xdr:to>
      <xdr:col>13</xdr:col>
      <xdr:colOff>533400</xdr:colOff>
      <xdr:row>8</xdr:row>
      <xdr:rowOff>123825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>
          <a:spLocks noChangeShapeType="1"/>
        </xdr:cNvSpPr>
      </xdr:nvSpPr>
      <xdr:spPr>
        <a:xfrm flipH="1">
          <a:off x="137731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419100</xdr:colOff>
      <xdr:row>8</xdr:row>
      <xdr:rowOff>133350</xdr:rowOff>
    </xdr:from>
    <xdr:to>
      <xdr:col>17</xdr:col>
      <xdr:colOff>676275</xdr:colOff>
      <xdr:row>8</xdr:row>
      <xdr:rowOff>133350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>
          <a:spLocks noChangeShapeType="1"/>
        </xdr:cNvSpPr>
      </xdr:nvSpPr>
      <xdr:spPr>
        <a:xfrm>
          <a:off x="169773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361950</xdr:colOff>
      <xdr:row>8</xdr:row>
      <xdr:rowOff>123825</xdr:rowOff>
    </xdr:from>
    <xdr:to>
      <xdr:col>13</xdr:col>
      <xdr:colOff>533400</xdr:colOff>
      <xdr:row>8</xdr:row>
      <xdr:rowOff>123825</xdr:rowOff>
    </xdr:to>
    <xdr:sp macro="" textlink="">
      <xdr:nvSpPr>
        <xdr:cNvPr id="49" name="Line 1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>
          <a:spLocks noChangeShapeType="1"/>
        </xdr:cNvSpPr>
      </xdr:nvSpPr>
      <xdr:spPr>
        <a:xfrm flipH="1">
          <a:off x="137731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419100</xdr:colOff>
      <xdr:row>8</xdr:row>
      <xdr:rowOff>133350</xdr:rowOff>
    </xdr:from>
    <xdr:to>
      <xdr:col>17</xdr:col>
      <xdr:colOff>676275</xdr:colOff>
      <xdr:row>8</xdr:row>
      <xdr:rowOff>133350</xdr:rowOff>
    </xdr:to>
    <xdr:sp macro="" textlink="">
      <xdr:nvSpPr>
        <xdr:cNvPr id="50" name="Line 2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>
          <a:spLocks noChangeShapeType="1"/>
        </xdr:cNvSpPr>
      </xdr:nvSpPr>
      <xdr:spPr>
        <a:xfrm>
          <a:off x="169773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361950</xdr:colOff>
      <xdr:row>8</xdr:row>
      <xdr:rowOff>123825</xdr:rowOff>
    </xdr:from>
    <xdr:to>
      <xdr:col>13</xdr:col>
      <xdr:colOff>533400</xdr:colOff>
      <xdr:row>8</xdr:row>
      <xdr:rowOff>123825</xdr:rowOff>
    </xdr:to>
    <xdr:sp macro="" textlink="">
      <xdr:nvSpPr>
        <xdr:cNvPr id="51" name="Line 1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>
          <a:spLocks noChangeShapeType="1"/>
        </xdr:cNvSpPr>
      </xdr:nvSpPr>
      <xdr:spPr>
        <a:xfrm flipH="1">
          <a:off x="137731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419100</xdr:colOff>
      <xdr:row>8</xdr:row>
      <xdr:rowOff>133350</xdr:rowOff>
    </xdr:from>
    <xdr:to>
      <xdr:col>17</xdr:col>
      <xdr:colOff>676275</xdr:colOff>
      <xdr:row>8</xdr:row>
      <xdr:rowOff>133350</xdr:rowOff>
    </xdr:to>
    <xdr:sp macro="" textlink="">
      <xdr:nvSpPr>
        <xdr:cNvPr id="52" name="Line 2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>
          <a:spLocks noChangeShapeType="1"/>
        </xdr:cNvSpPr>
      </xdr:nvSpPr>
      <xdr:spPr>
        <a:xfrm>
          <a:off x="169773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152782</xdr:colOff>
      <xdr:row>64</xdr:row>
      <xdr:rowOff>15394</xdr:rowOff>
    </xdr:from>
    <xdr:to>
      <xdr:col>27</xdr:col>
      <xdr:colOff>508000</xdr:colOff>
      <xdr:row>91</xdr:row>
      <xdr:rowOff>130341</xdr:rowOff>
    </xdr:to>
    <xdr:graphicFrame macro="">
      <xdr:nvGraphicFramePr>
        <xdr:cNvPr id="55" name="Gráfico 31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19</xdr:col>
      <xdr:colOff>1004454</xdr:colOff>
      <xdr:row>107</xdr:row>
      <xdr:rowOff>34638</xdr:rowOff>
    </xdr:from>
    <xdr:ext cx="4502728" cy="13385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7" name="CuadroTexto 56">
              <a:extLst>
                <a:ext uri="{FF2B5EF4-FFF2-40B4-BE49-F238E27FC236}">
                  <a16:creationId xmlns:a16="http://schemas.microsoft.com/office/drawing/2014/main" id="{00000000-0008-0000-0700-000039000000}"/>
                </a:ext>
              </a:extLst>
            </xdr:cNvPr>
            <xdr:cNvSpPr txBox="1"/>
          </xdr:nvSpPr>
          <xdr:spPr>
            <a:xfrm>
              <a:off x="18980727" y="19985183"/>
              <a:ext cx="4502728" cy="13385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endParaRPr lang="es-PE" sz="2800" i="1">
                <a:latin typeface="Cambria Math" panose="02040503050406030204" pitchFamily="18" charset="0"/>
              </a:endParaRPr>
            </a:p>
            <a:p>
              <a:endParaRPr lang="es-PE" sz="2800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2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2800" b="0" i="1">
                            <a:latin typeface="Cambria Math" panose="02040503050406030204" pitchFamily="18" charset="0"/>
                          </a:rPr>
                          <m:t>𝑇𝑛</m:t>
                        </m:r>
                        <m:r>
                          <a:rPr lang="es-PE" sz="2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s-PE" sz="2800" b="0" i="1">
                            <a:latin typeface="Cambria Math" panose="02040503050406030204" pitchFamily="18" charset="0"/>
                          </a:rPr>
                          <m:t>𝑇</m:t>
                        </m:r>
                      </m:e>
                      <m:sub>
                        <m:r>
                          <a:rPr lang="es-PE" sz="28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  <m:sSup>
                      <m:sSupPr>
                        <m:ctrlPr>
                          <a:rPr lang="es-PE" sz="28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s-PE" sz="2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s-PE" sz="2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1+</m:t>
                            </m:r>
                            <m:r>
                              <a:rPr lang="es-PE" sz="2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𝑟</m:t>
                            </m:r>
                          </m:e>
                        </m:d>
                      </m:e>
                      <m:sup>
                        <m:r>
                          <a:rPr lang="es-PE" sz="28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es-PE" sz="2800" b="0" i="1">
                            <a:latin typeface="Cambria Math" panose="02040503050406030204" pitchFamily="18" charset="0"/>
                          </a:rPr>
                          <m:t>−1</m:t>
                        </m:r>
                      </m:sup>
                    </m:sSup>
                  </m:oMath>
                </m:oMathPara>
              </a14:m>
              <a:endParaRPr lang="es-PE" sz="2800"/>
            </a:p>
          </xdr:txBody>
        </xdr:sp>
      </mc:Choice>
      <mc:Fallback xmlns="">
        <xdr:sp macro="" textlink="">
          <xdr:nvSpPr>
            <xdr:cNvPr id="57" name="CuadroTexto 56">
              <a:extLst>
                <a:ext uri="{FF2B5EF4-FFF2-40B4-BE49-F238E27FC236}">
                  <a16:creationId xmlns:a16="http://schemas.microsoft.com/office/drawing/2014/main" id="{00000000-0008-0000-0700-000039000000}"/>
                </a:ext>
              </a:extLst>
            </xdr:cNvPr>
            <xdr:cNvSpPr txBox="1"/>
          </xdr:nvSpPr>
          <xdr:spPr>
            <a:xfrm>
              <a:off x="18980727" y="19985183"/>
              <a:ext cx="4502728" cy="13385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endParaRPr lang="es-PE" sz="2800" i="1">
                <a:latin typeface="Cambria Math" panose="02040503050406030204" pitchFamily="18" charset="0"/>
              </a:endParaRPr>
            </a:p>
            <a:p>
              <a:endParaRPr lang="es-PE" sz="2800" i="1">
                <a:latin typeface="Cambria Math" panose="02040503050406030204" pitchFamily="18" charset="0"/>
              </a:endParaRPr>
            </a:p>
            <a:p>
              <a:pPr/>
              <a:r>
                <a:rPr lang="es-PE" sz="2800" i="0">
                  <a:latin typeface="Cambria Math" panose="02040503050406030204" pitchFamily="18" charset="0"/>
                </a:rPr>
                <a:t>〖</a:t>
              </a:r>
              <a:r>
                <a:rPr lang="es-PE" sz="2800" b="0" i="0">
                  <a:latin typeface="Cambria Math" panose="02040503050406030204" pitchFamily="18" charset="0"/>
                </a:rPr>
                <a:t>𝑇𝑛</a:t>
              </a:r>
              <a:r>
                <a:rPr lang="es-PE" sz="2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s-PE" sz="2800" b="0" i="0">
                  <a:latin typeface="Cambria Math" panose="02040503050406030204" pitchFamily="18" charset="0"/>
                </a:rPr>
                <a:t>𝑇〗_𝑎 </a:t>
              </a:r>
              <a:r>
                <a:rPr lang="es-PE" sz="2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PE" sz="2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1+𝑟)^(</a:t>
              </a:r>
              <a:r>
                <a:rPr lang="es-PE" sz="2800" b="0" i="0">
                  <a:latin typeface="Cambria Math" panose="02040503050406030204" pitchFamily="18" charset="0"/>
                </a:rPr>
                <a:t>𝑛−1)</a:t>
              </a:r>
              <a:endParaRPr lang="es-PE" sz="2800"/>
            </a:p>
          </xdr:txBody>
        </xdr:sp>
      </mc:Fallback>
    </mc:AlternateContent>
    <xdr:clientData/>
  </xdr:oneCellAnchor>
  <xdr:twoCellAnchor editAs="oneCell">
    <xdr:from>
      <xdr:col>16</xdr:col>
      <xdr:colOff>92364</xdr:colOff>
      <xdr:row>126</xdr:row>
      <xdr:rowOff>69273</xdr:rowOff>
    </xdr:from>
    <xdr:to>
      <xdr:col>20</xdr:col>
      <xdr:colOff>111698</xdr:colOff>
      <xdr:row>132</xdr:row>
      <xdr:rowOff>95252</xdr:rowOff>
    </xdr:to>
    <xdr:pic>
      <xdr:nvPicPr>
        <xdr:cNvPr id="18" name="Imagen 9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86182" y="24476364"/>
          <a:ext cx="3911235" cy="1134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34</xdr:col>
      <xdr:colOff>372341</xdr:colOff>
      <xdr:row>32</xdr:row>
      <xdr:rowOff>174625</xdr:rowOff>
    </xdr:from>
    <xdr:to>
      <xdr:col>46</xdr:col>
      <xdr:colOff>297295</xdr:colOff>
      <xdr:row>68</xdr:row>
      <xdr:rowOff>47625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Personalizado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28.bin"/><Relationship Id="rId26" Type="http://schemas.openxmlformats.org/officeDocument/2006/relationships/oleObject" Target="../embeddings/oleObject3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36.bin"/><Relationship Id="rId42" Type="http://schemas.openxmlformats.org/officeDocument/2006/relationships/oleObject" Target="../embeddings/oleObject40.bin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27.bin"/><Relationship Id="rId20" Type="http://schemas.openxmlformats.org/officeDocument/2006/relationships/oleObject" Target="../embeddings/oleObject2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31.bin"/><Relationship Id="rId32" Type="http://schemas.openxmlformats.org/officeDocument/2006/relationships/oleObject" Target="../embeddings/oleObject3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3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33.bin"/><Relationship Id="rId36" Type="http://schemas.openxmlformats.org/officeDocument/2006/relationships/oleObject" Target="../embeddings/oleObject37.bin"/><Relationship Id="rId10" Type="http://schemas.openxmlformats.org/officeDocument/2006/relationships/oleObject" Target="../embeddings/oleObject2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2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26.bin"/><Relationship Id="rId22" Type="http://schemas.openxmlformats.org/officeDocument/2006/relationships/oleObject" Target="../embeddings/oleObject3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3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23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2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38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48.bin"/><Relationship Id="rId26" Type="http://schemas.openxmlformats.org/officeDocument/2006/relationships/oleObject" Target="../embeddings/oleObject5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56.bin"/><Relationship Id="rId42" Type="http://schemas.openxmlformats.org/officeDocument/2006/relationships/oleObject" Target="../embeddings/oleObject60.bin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47.bin"/><Relationship Id="rId20" Type="http://schemas.openxmlformats.org/officeDocument/2006/relationships/oleObject" Target="../embeddings/oleObject4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51.bin"/><Relationship Id="rId32" Type="http://schemas.openxmlformats.org/officeDocument/2006/relationships/oleObject" Target="../embeddings/oleObject5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5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53.bin"/><Relationship Id="rId36" Type="http://schemas.openxmlformats.org/officeDocument/2006/relationships/oleObject" Target="../embeddings/oleObject57.bin"/><Relationship Id="rId10" Type="http://schemas.openxmlformats.org/officeDocument/2006/relationships/oleObject" Target="../embeddings/oleObject4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4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46.bin"/><Relationship Id="rId22" Type="http://schemas.openxmlformats.org/officeDocument/2006/relationships/oleObject" Target="../embeddings/oleObject5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5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43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4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58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68.bin"/><Relationship Id="rId26" Type="http://schemas.openxmlformats.org/officeDocument/2006/relationships/oleObject" Target="../embeddings/oleObject7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76.bin"/><Relationship Id="rId42" Type="http://schemas.openxmlformats.org/officeDocument/2006/relationships/oleObject" Target="../embeddings/oleObject80.bin"/><Relationship Id="rId7" Type="http://schemas.openxmlformats.org/officeDocument/2006/relationships/image" Target="../media/image2.emf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67.bin"/><Relationship Id="rId20" Type="http://schemas.openxmlformats.org/officeDocument/2006/relationships/oleObject" Target="../embeddings/oleObject6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71.bin"/><Relationship Id="rId32" Type="http://schemas.openxmlformats.org/officeDocument/2006/relationships/oleObject" Target="../embeddings/oleObject7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7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73.bin"/><Relationship Id="rId36" Type="http://schemas.openxmlformats.org/officeDocument/2006/relationships/oleObject" Target="../embeddings/oleObject77.bin"/><Relationship Id="rId10" Type="http://schemas.openxmlformats.org/officeDocument/2006/relationships/oleObject" Target="../embeddings/oleObject6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6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6.bin"/><Relationship Id="rId22" Type="http://schemas.openxmlformats.org/officeDocument/2006/relationships/oleObject" Target="../embeddings/oleObject7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7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63.bin"/><Relationship Id="rId3" Type="http://schemas.openxmlformats.org/officeDocument/2006/relationships/vmlDrawing" Target="../drawings/vmlDrawing4.vml"/><Relationship Id="rId12" Type="http://schemas.openxmlformats.org/officeDocument/2006/relationships/oleObject" Target="../embeddings/oleObject6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78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8.bin"/><Relationship Id="rId26" Type="http://schemas.openxmlformats.org/officeDocument/2006/relationships/oleObject" Target="../embeddings/oleObject9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96.bin"/><Relationship Id="rId42" Type="http://schemas.openxmlformats.org/officeDocument/2006/relationships/oleObject" Target="../embeddings/oleObject100.bin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87.bin"/><Relationship Id="rId20" Type="http://schemas.openxmlformats.org/officeDocument/2006/relationships/oleObject" Target="../embeddings/oleObject8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91.bin"/><Relationship Id="rId32" Type="http://schemas.openxmlformats.org/officeDocument/2006/relationships/oleObject" Target="../embeddings/oleObject9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9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93.bin"/><Relationship Id="rId36" Type="http://schemas.openxmlformats.org/officeDocument/2006/relationships/oleObject" Target="../embeddings/oleObject97.bin"/><Relationship Id="rId10" Type="http://schemas.openxmlformats.org/officeDocument/2006/relationships/oleObject" Target="../embeddings/oleObject8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8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86.bin"/><Relationship Id="rId22" Type="http://schemas.openxmlformats.org/officeDocument/2006/relationships/oleObject" Target="../embeddings/oleObject9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9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83.bin"/><Relationship Id="rId3" Type="http://schemas.openxmlformats.org/officeDocument/2006/relationships/vmlDrawing" Target="../drawings/vmlDrawing5.vml"/><Relationship Id="rId12" Type="http://schemas.openxmlformats.org/officeDocument/2006/relationships/oleObject" Target="../embeddings/oleObject8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98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108.bin"/><Relationship Id="rId26" Type="http://schemas.openxmlformats.org/officeDocument/2006/relationships/oleObject" Target="../embeddings/oleObject1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16.bin"/><Relationship Id="rId42" Type="http://schemas.openxmlformats.org/officeDocument/2006/relationships/oleObject" Target="../embeddings/oleObject120.bin"/><Relationship Id="rId7" Type="http://schemas.openxmlformats.org/officeDocument/2006/relationships/image" Target="../media/image2.emf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107.bin"/><Relationship Id="rId20" Type="http://schemas.openxmlformats.org/officeDocument/2006/relationships/oleObject" Target="../embeddings/oleObject10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1.bin"/><Relationship Id="rId32" Type="http://schemas.openxmlformats.org/officeDocument/2006/relationships/oleObject" Target="../embeddings/oleObject1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1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13.bin"/><Relationship Id="rId36" Type="http://schemas.openxmlformats.org/officeDocument/2006/relationships/oleObject" Target="../embeddings/oleObject117.bin"/><Relationship Id="rId10" Type="http://schemas.openxmlformats.org/officeDocument/2006/relationships/oleObject" Target="../embeddings/oleObject10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0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06.bin"/><Relationship Id="rId22" Type="http://schemas.openxmlformats.org/officeDocument/2006/relationships/oleObject" Target="../embeddings/oleObject1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1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103.bin"/><Relationship Id="rId3" Type="http://schemas.openxmlformats.org/officeDocument/2006/relationships/vmlDrawing" Target="../drawings/vmlDrawing6.vml"/><Relationship Id="rId12" Type="http://schemas.openxmlformats.org/officeDocument/2006/relationships/oleObject" Target="../embeddings/oleObject10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18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128.bin"/><Relationship Id="rId26" Type="http://schemas.openxmlformats.org/officeDocument/2006/relationships/oleObject" Target="../embeddings/oleObject13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36.bin"/><Relationship Id="rId42" Type="http://schemas.openxmlformats.org/officeDocument/2006/relationships/oleObject" Target="../embeddings/oleObject140.bin"/><Relationship Id="rId7" Type="http://schemas.openxmlformats.org/officeDocument/2006/relationships/image" Target="../media/image2.emf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127.bin"/><Relationship Id="rId20" Type="http://schemas.openxmlformats.org/officeDocument/2006/relationships/oleObject" Target="../embeddings/oleObject12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2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31.bin"/><Relationship Id="rId32" Type="http://schemas.openxmlformats.org/officeDocument/2006/relationships/oleObject" Target="../embeddings/oleObject13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3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3.bin"/><Relationship Id="rId36" Type="http://schemas.openxmlformats.org/officeDocument/2006/relationships/oleObject" Target="../embeddings/oleObject137.bin"/><Relationship Id="rId10" Type="http://schemas.openxmlformats.org/officeDocument/2006/relationships/oleObject" Target="../embeddings/oleObject12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2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26.bin"/><Relationship Id="rId22" Type="http://schemas.openxmlformats.org/officeDocument/2006/relationships/oleObject" Target="../embeddings/oleObject13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3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123.bin"/><Relationship Id="rId3" Type="http://schemas.openxmlformats.org/officeDocument/2006/relationships/vmlDrawing" Target="../drawings/vmlDrawing7.vml"/><Relationship Id="rId12" Type="http://schemas.openxmlformats.org/officeDocument/2006/relationships/oleObject" Target="../embeddings/oleObject12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3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B1:AE72"/>
  <sheetViews>
    <sheetView view="pageBreakPreview" topLeftCell="A33" zoomScale="60" zoomScaleNormal="55" workbookViewId="0">
      <selection activeCell="B15" sqref="B15:B65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14.44140625" style="1" customWidth="1"/>
    <col min="4" max="4" width="50.554687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C1" s="41"/>
      <c r="D1" s="42"/>
      <c r="E1" s="42"/>
      <c r="F1" s="42"/>
      <c r="G1" s="42"/>
      <c r="H1" s="42"/>
      <c r="I1" s="168" t="s">
        <v>153</v>
      </c>
      <c r="J1" s="169"/>
      <c r="K1" s="169"/>
      <c r="L1" s="169"/>
      <c r="M1" s="169"/>
      <c r="N1" s="169"/>
      <c r="O1" s="169"/>
      <c r="P1" s="169"/>
      <c r="Q1" s="169"/>
      <c r="R1" s="42"/>
      <c r="S1" s="42"/>
      <c r="T1" s="42"/>
      <c r="U1" s="42"/>
      <c r="V1" s="42"/>
      <c r="W1" s="42"/>
      <c r="X1" s="42"/>
      <c r="Y1" s="42"/>
      <c r="Z1" s="42"/>
    </row>
    <row r="2" spans="2:31">
      <c r="B2" s="41"/>
      <c r="C2" s="43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62" t="s">
        <v>0</v>
      </c>
      <c r="Y2" s="42"/>
      <c r="Z2" s="42"/>
    </row>
    <row r="3" spans="2:31" ht="17.399999999999999">
      <c r="B3" s="170" t="s">
        <v>1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spans="2:31" ht="19.5" customHeight="1">
      <c r="B4" s="171" t="s">
        <v>154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</row>
    <row r="5" spans="2:31" ht="39" customHeight="1">
      <c r="B5" s="172" t="s">
        <v>155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2:31">
      <c r="B6" s="43"/>
      <c r="C6" s="43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63"/>
      <c r="X6" s="42"/>
      <c r="Y6" s="42"/>
      <c r="Z6" s="42"/>
    </row>
    <row r="7" spans="2:31" ht="21" customHeight="1">
      <c r="B7" s="44" t="s">
        <v>3</v>
      </c>
      <c r="C7" s="45"/>
      <c r="D7" s="97" t="s">
        <v>158</v>
      </c>
      <c r="E7" s="46"/>
      <c r="F7" s="46"/>
      <c r="G7" s="46"/>
      <c r="H7" s="46"/>
      <c r="I7" s="54"/>
      <c r="J7" s="55" t="s">
        <v>4</v>
      </c>
      <c r="K7" s="46"/>
      <c r="L7" s="46"/>
      <c r="M7" s="46" t="s">
        <v>4</v>
      </c>
      <c r="N7" s="46" t="s">
        <v>4</v>
      </c>
      <c r="O7" s="46" t="s">
        <v>4</v>
      </c>
      <c r="P7" s="54"/>
      <c r="R7" s="42"/>
      <c r="S7" s="42"/>
      <c r="T7" s="55" t="s">
        <v>5</v>
      </c>
      <c r="U7" s="46"/>
      <c r="V7" s="64"/>
      <c r="W7" s="97"/>
      <c r="X7" s="98" t="s">
        <v>157</v>
      </c>
      <c r="Y7" s="48"/>
      <c r="Z7" s="67"/>
    </row>
    <row r="8" spans="2:31" ht="17.25" customHeight="1">
      <c r="B8" s="44" t="s">
        <v>6</v>
      </c>
      <c r="C8" s="45"/>
      <c r="D8" s="45" t="s">
        <v>7</v>
      </c>
      <c r="E8" s="46"/>
      <c r="F8" s="46"/>
      <c r="G8" s="46"/>
      <c r="H8" s="46"/>
      <c r="I8" s="54"/>
      <c r="J8" s="56" t="s">
        <v>4</v>
      </c>
      <c r="K8" s="54"/>
      <c r="L8" s="54" t="s">
        <v>8</v>
      </c>
      <c r="M8" s="57" t="s">
        <v>4</v>
      </c>
      <c r="N8" s="46"/>
      <c r="O8" s="46" t="s">
        <v>4</v>
      </c>
      <c r="P8" s="58" t="s">
        <v>9</v>
      </c>
      <c r="R8" s="42"/>
      <c r="S8" s="42"/>
      <c r="T8" s="55" t="s">
        <v>10</v>
      </c>
      <c r="U8" s="46"/>
      <c r="V8" s="64"/>
      <c r="W8" s="65"/>
      <c r="X8" s="66"/>
      <c r="Y8" s="65" t="s">
        <v>141</v>
      </c>
      <c r="Z8" s="68"/>
    </row>
    <row r="9" spans="2:31" ht="19.5" customHeight="1">
      <c r="B9" s="44" t="s">
        <v>11</v>
      </c>
      <c r="C9" s="45"/>
      <c r="D9" s="45" t="s">
        <v>156</v>
      </c>
      <c r="E9" s="46"/>
      <c r="F9" s="46"/>
      <c r="G9" s="46"/>
      <c r="H9" s="46"/>
      <c r="I9" s="54"/>
      <c r="J9" s="46" t="s">
        <v>4</v>
      </c>
      <c r="K9" s="46"/>
      <c r="L9" s="46"/>
      <c r="M9" s="46"/>
      <c r="N9" s="46"/>
      <c r="O9" s="46"/>
      <c r="P9" s="54"/>
      <c r="R9" s="42"/>
      <c r="S9" s="42"/>
      <c r="T9" s="55" t="s">
        <v>12</v>
      </c>
      <c r="U9" s="54"/>
      <c r="V9" s="174" t="s">
        <v>13</v>
      </c>
      <c r="W9" s="175"/>
      <c r="X9" s="80">
        <v>23</v>
      </c>
      <c r="Y9" s="81">
        <v>2</v>
      </c>
      <c r="Z9" s="67">
        <v>26</v>
      </c>
    </row>
    <row r="10" spans="2:31">
      <c r="B10" s="44" t="s">
        <v>14</v>
      </c>
      <c r="C10" s="45"/>
      <c r="D10" s="47" t="s">
        <v>15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63"/>
      <c r="X10" s="42"/>
      <c r="Y10" s="42"/>
      <c r="Z10" s="42"/>
    </row>
    <row r="12" spans="2:31" ht="19.5" customHeight="1">
      <c r="B12" s="152"/>
      <c r="C12" s="160" t="s">
        <v>16</v>
      </c>
      <c r="D12" s="139" t="s">
        <v>6</v>
      </c>
      <c r="E12" s="141" t="s">
        <v>17</v>
      </c>
      <c r="F12" s="141" t="s">
        <v>18</v>
      </c>
      <c r="G12" s="141" t="s">
        <v>19</v>
      </c>
      <c r="H12" s="141" t="s">
        <v>20</v>
      </c>
      <c r="I12" s="139" t="s">
        <v>21</v>
      </c>
      <c r="J12" s="165" t="s">
        <v>22</v>
      </c>
      <c r="K12" s="166"/>
      <c r="L12" s="167"/>
      <c r="M12" s="141" t="s">
        <v>23</v>
      </c>
      <c r="N12" s="165" t="s">
        <v>24</v>
      </c>
      <c r="O12" s="167"/>
      <c r="P12" s="165" t="s">
        <v>25</v>
      </c>
      <c r="Q12" s="166"/>
      <c r="R12" s="167"/>
      <c r="S12" s="165" t="s">
        <v>26</v>
      </c>
      <c r="T12" s="166"/>
      <c r="U12" s="166"/>
      <c r="V12" s="167"/>
      <c r="W12" s="165" t="s">
        <v>27</v>
      </c>
      <c r="X12" s="166"/>
      <c r="Y12" s="166"/>
      <c r="Z12" s="167"/>
    </row>
    <row r="13" spans="2:31" ht="24">
      <c r="B13" s="153"/>
      <c r="C13" s="161"/>
      <c r="D13" s="140"/>
      <c r="E13" s="142"/>
      <c r="F13" s="142"/>
      <c r="G13" s="142"/>
      <c r="H13" s="142"/>
      <c r="I13" s="140"/>
      <c r="J13" s="60" t="s">
        <v>28</v>
      </c>
      <c r="K13" s="60" t="s">
        <v>29</v>
      </c>
      <c r="L13" s="61" t="s">
        <v>30</v>
      </c>
      <c r="M13" s="142"/>
      <c r="N13" s="60" t="s">
        <v>31</v>
      </c>
      <c r="O13" s="60" t="s">
        <v>32</v>
      </c>
      <c r="P13" s="60" t="s">
        <v>31</v>
      </c>
      <c r="Q13" s="60" t="s">
        <v>33</v>
      </c>
      <c r="R13" s="60" t="s">
        <v>34</v>
      </c>
      <c r="S13" s="60" t="s">
        <v>35</v>
      </c>
      <c r="T13" s="60" t="s">
        <v>36</v>
      </c>
      <c r="U13" s="60" t="s">
        <v>37</v>
      </c>
      <c r="V13" s="61" t="s">
        <v>38</v>
      </c>
      <c r="W13" s="60" t="s">
        <v>39</v>
      </c>
      <c r="X13" s="60" t="s">
        <v>40</v>
      </c>
      <c r="Y13" s="59" t="s">
        <v>41</v>
      </c>
      <c r="Z13" s="60" t="s">
        <v>42</v>
      </c>
    </row>
    <row r="14" spans="2:31" ht="72" customHeight="1">
      <c r="B14" s="149" t="s">
        <v>43</v>
      </c>
      <c r="C14" s="150"/>
      <c r="D14" s="151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69"/>
      <c r="AD14" s="1"/>
      <c r="AE14" s="1"/>
    </row>
    <row r="15" spans="2:31" ht="42" customHeight="1">
      <c r="B15" s="154" t="s">
        <v>175</v>
      </c>
      <c r="C15" s="146" t="s">
        <v>44</v>
      </c>
      <c r="D15" s="48" t="s">
        <v>159</v>
      </c>
      <c r="E15" s="49">
        <v>2</v>
      </c>
      <c r="F15" s="49">
        <v>2</v>
      </c>
      <c r="G15" s="49">
        <v>2</v>
      </c>
      <c r="H15" s="49">
        <v>4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D15" s="1"/>
      <c r="AE15" s="1"/>
    </row>
    <row r="16" spans="2:31" ht="42" customHeight="1">
      <c r="B16" s="155"/>
      <c r="C16" s="147"/>
      <c r="D16" s="48" t="s">
        <v>160</v>
      </c>
      <c r="E16" s="49">
        <v>2</v>
      </c>
      <c r="F16" s="49">
        <v>3</v>
      </c>
      <c r="G16" s="49">
        <v>1</v>
      </c>
      <c r="H16" s="49">
        <v>3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70"/>
      <c r="AD16" s="6" t="s">
        <v>45</v>
      </c>
      <c r="AE16" s="6" t="s">
        <v>46</v>
      </c>
    </row>
    <row r="17" spans="2:31" ht="42" customHeight="1">
      <c r="B17" s="155"/>
      <c r="C17" s="148"/>
      <c r="D17" s="50" t="s">
        <v>47</v>
      </c>
      <c r="E17" s="51">
        <f>E15+E16</f>
        <v>4</v>
      </c>
      <c r="F17" s="51">
        <f t="shared" ref="F17:Z17" si="0">F15+F16</f>
        <v>5</v>
      </c>
      <c r="G17" s="51">
        <f t="shared" si="0"/>
        <v>3</v>
      </c>
      <c r="H17" s="51">
        <f t="shared" si="0"/>
        <v>7</v>
      </c>
      <c r="I17" s="51">
        <f t="shared" ref="I17" si="1">I15+I16</f>
        <v>0</v>
      </c>
      <c r="J17" s="51">
        <f t="shared" si="0"/>
        <v>0</v>
      </c>
      <c r="K17" s="51">
        <f t="shared" si="0"/>
        <v>0</v>
      </c>
      <c r="L17" s="51">
        <f t="shared" si="0"/>
        <v>0</v>
      </c>
      <c r="M17" s="51">
        <f t="shared" si="0"/>
        <v>0</v>
      </c>
      <c r="N17" s="51">
        <f t="shared" si="0"/>
        <v>0</v>
      </c>
      <c r="O17" s="51">
        <f t="shared" si="0"/>
        <v>0</v>
      </c>
      <c r="P17" s="51">
        <f t="shared" si="0"/>
        <v>0</v>
      </c>
      <c r="Q17" s="51">
        <f t="shared" si="0"/>
        <v>0</v>
      </c>
      <c r="R17" s="51">
        <f t="shared" si="0"/>
        <v>0</v>
      </c>
      <c r="S17" s="51">
        <f t="shared" si="0"/>
        <v>0</v>
      </c>
      <c r="T17" s="51">
        <f t="shared" si="0"/>
        <v>0</v>
      </c>
      <c r="U17" s="51">
        <f t="shared" si="0"/>
        <v>0</v>
      </c>
      <c r="V17" s="51">
        <f t="shared" si="0"/>
        <v>0</v>
      </c>
      <c r="W17" s="51">
        <f t="shared" si="0"/>
        <v>0</v>
      </c>
      <c r="X17" s="51">
        <f t="shared" si="0"/>
        <v>0</v>
      </c>
      <c r="Y17" s="51">
        <f t="shared" si="0"/>
        <v>0</v>
      </c>
      <c r="Z17" s="51">
        <f t="shared" si="0"/>
        <v>0</v>
      </c>
      <c r="AA17" s="70">
        <f>SUM(E17:Z17)</f>
        <v>19</v>
      </c>
      <c r="AD17" s="6" t="s">
        <v>44</v>
      </c>
      <c r="AE17" s="6">
        <f>AA17</f>
        <v>19</v>
      </c>
    </row>
    <row r="18" spans="2:31" ht="42" customHeight="1">
      <c r="B18" s="155"/>
      <c r="C18" s="146" t="s">
        <v>48</v>
      </c>
      <c r="D18" s="48" t="s">
        <v>159</v>
      </c>
      <c r="E18" s="52">
        <v>2</v>
      </c>
      <c r="F18" s="52">
        <v>4</v>
      </c>
      <c r="G18" s="52">
        <v>1</v>
      </c>
      <c r="H18" s="52">
        <v>5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0</v>
      </c>
      <c r="T18" s="52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D18" s="6" t="s">
        <v>48</v>
      </c>
      <c r="AE18" s="6">
        <f>AA20</f>
        <v>21</v>
      </c>
    </row>
    <row r="19" spans="2:31" ht="42" customHeight="1">
      <c r="B19" s="155"/>
      <c r="C19" s="147"/>
      <c r="D19" s="48" t="s">
        <v>160</v>
      </c>
      <c r="E19" s="52">
        <v>2</v>
      </c>
      <c r="F19" s="52">
        <v>2</v>
      </c>
      <c r="G19" s="52">
        <v>3</v>
      </c>
      <c r="H19" s="52">
        <v>2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70"/>
      <c r="AD19" s="6" t="s">
        <v>49</v>
      </c>
      <c r="AE19" s="6">
        <f>AA23</f>
        <v>83</v>
      </c>
    </row>
    <row r="20" spans="2:31" ht="42" customHeight="1">
      <c r="B20" s="155"/>
      <c r="C20" s="148"/>
      <c r="D20" s="50" t="s">
        <v>47</v>
      </c>
      <c r="E20" s="51">
        <f>E18+E19</f>
        <v>4</v>
      </c>
      <c r="F20" s="51">
        <f t="shared" ref="F20:Z20" si="2">F18+F19</f>
        <v>6</v>
      </c>
      <c r="G20" s="51">
        <f t="shared" si="2"/>
        <v>4</v>
      </c>
      <c r="H20" s="51">
        <f t="shared" si="2"/>
        <v>7</v>
      </c>
      <c r="I20" s="51">
        <f t="shared" ref="I20" si="3">I18+I19</f>
        <v>0</v>
      </c>
      <c r="J20" s="51">
        <f t="shared" si="2"/>
        <v>0</v>
      </c>
      <c r="K20" s="51">
        <f t="shared" si="2"/>
        <v>0</v>
      </c>
      <c r="L20" s="51">
        <f t="shared" si="2"/>
        <v>0</v>
      </c>
      <c r="M20" s="51">
        <f t="shared" si="2"/>
        <v>0</v>
      </c>
      <c r="N20" s="51">
        <f t="shared" si="2"/>
        <v>0</v>
      </c>
      <c r="O20" s="51">
        <f t="shared" si="2"/>
        <v>0</v>
      </c>
      <c r="P20" s="51">
        <f t="shared" si="2"/>
        <v>0</v>
      </c>
      <c r="Q20" s="51">
        <f t="shared" si="2"/>
        <v>0</v>
      </c>
      <c r="R20" s="51">
        <f t="shared" si="2"/>
        <v>0</v>
      </c>
      <c r="S20" s="51">
        <f t="shared" si="2"/>
        <v>0</v>
      </c>
      <c r="T20" s="51">
        <f t="shared" si="2"/>
        <v>0</v>
      </c>
      <c r="U20" s="51">
        <f t="shared" si="2"/>
        <v>0</v>
      </c>
      <c r="V20" s="51">
        <f t="shared" si="2"/>
        <v>0</v>
      </c>
      <c r="W20" s="51">
        <f t="shared" si="2"/>
        <v>0</v>
      </c>
      <c r="X20" s="51">
        <f t="shared" si="2"/>
        <v>0</v>
      </c>
      <c r="Y20" s="51">
        <f t="shared" si="2"/>
        <v>0</v>
      </c>
      <c r="Z20" s="51">
        <f t="shared" si="2"/>
        <v>0</v>
      </c>
      <c r="AA20" s="70">
        <f>SUM(E20:Z20)</f>
        <v>21</v>
      </c>
      <c r="AD20" s="6" t="s">
        <v>50</v>
      </c>
      <c r="AE20" s="6">
        <f>AA26</f>
        <v>168</v>
      </c>
    </row>
    <row r="21" spans="2:31" ht="42" customHeight="1">
      <c r="B21" s="155"/>
      <c r="C21" s="146" t="s">
        <v>49</v>
      </c>
      <c r="D21" s="48" t="s">
        <v>159</v>
      </c>
      <c r="E21" s="52">
        <v>5</v>
      </c>
      <c r="F21" s="52">
        <v>15</v>
      </c>
      <c r="G21" s="52">
        <v>11</v>
      </c>
      <c r="H21" s="52">
        <v>18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D21" s="6" t="s">
        <v>51</v>
      </c>
      <c r="AE21" s="6">
        <f>AA29</f>
        <v>197</v>
      </c>
    </row>
    <row r="22" spans="2:31" ht="42" customHeight="1">
      <c r="B22" s="155"/>
      <c r="C22" s="147"/>
      <c r="D22" s="48" t="s">
        <v>160</v>
      </c>
      <c r="E22" s="52">
        <v>4</v>
      </c>
      <c r="F22" s="52">
        <v>10</v>
      </c>
      <c r="G22" s="52">
        <v>5</v>
      </c>
      <c r="H22" s="52">
        <v>15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0</v>
      </c>
      <c r="Z22" s="52">
        <v>0</v>
      </c>
      <c r="AA22" s="70"/>
      <c r="AD22" s="6" t="s">
        <v>52</v>
      </c>
      <c r="AE22" s="6">
        <f>AA32</f>
        <v>172</v>
      </c>
    </row>
    <row r="23" spans="2:31" ht="42" customHeight="1">
      <c r="B23" s="155"/>
      <c r="C23" s="148"/>
      <c r="D23" s="50" t="s">
        <v>47</v>
      </c>
      <c r="E23" s="51">
        <f>E21+E22</f>
        <v>9</v>
      </c>
      <c r="F23" s="51">
        <f t="shared" ref="F23:Z23" si="4">F21+F22</f>
        <v>25</v>
      </c>
      <c r="G23" s="51">
        <f t="shared" si="4"/>
        <v>16</v>
      </c>
      <c r="H23" s="51">
        <f t="shared" si="4"/>
        <v>33</v>
      </c>
      <c r="I23" s="51">
        <f t="shared" ref="I23" si="5">I21+I22</f>
        <v>0</v>
      </c>
      <c r="J23" s="51">
        <f t="shared" si="4"/>
        <v>0</v>
      </c>
      <c r="K23" s="51">
        <f t="shared" si="4"/>
        <v>0</v>
      </c>
      <c r="L23" s="51">
        <f t="shared" si="4"/>
        <v>0</v>
      </c>
      <c r="M23" s="51">
        <f t="shared" si="4"/>
        <v>0</v>
      </c>
      <c r="N23" s="51">
        <f t="shared" si="4"/>
        <v>0</v>
      </c>
      <c r="O23" s="51">
        <f t="shared" si="4"/>
        <v>0</v>
      </c>
      <c r="P23" s="51">
        <f t="shared" si="4"/>
        <v>0</v>
      </c>
      <c r="Q23" s="51">
        <f t="shared" si="4"/>
        <v>0</v>
      </c>
      <c r="R23" s="51">
        <f t="shared" si="4"/>
        <v>0</v>
      </c>
      <c r="S23" s="51">
        <f t="shared" si="4"/>
        <v>0</v>
      </c>
      <c r="T23" s="51">
        <f t="shared" si="4"/>
        <v>0</v>
      </c>
      <c r="U23" s="51">
        <f t="shared" si="4"/>
        <v>0</v>
      </c>
      <c r="V23" s="51">
        <f t="shared" si="4"/>
        <v>0</v>
      </c>
      <c r="W23" s="51">
        <f t="shared" si="4"/>
        <v>0</v>
      </c>
      <c r="X23" s="51">
        <f t="shared" si="4"/>
        <v>0</v>
      </c>
      <c r="Y23" s="51">
        <f t="shared" si="4"/>
        <v>0</v>
      </c>
      <c r="Z23" s="51">
        <f t="shared" si="4"/>
        <v>0</v>
      </c>
      <c r="AA23" s="70">
        <f>SUM(E23:Z23)</f>
        <v>83</v>
      </c>
      <c r="AD23" s="6" t="s">
        <v>53</v>
      </c>
      <c r="AE23" s="6">
        <f>AA35</f>
        <v>246</v>
      </c>
    </row>
    <row r="24" spans="2:31" ht="42" customHeight="1">
      <c r="B24" s="155"/>
      <c r="C24" s="146" t="s">
        <v>50</v>
      </c>
      <c r="D24" s="48" t="s">
        <v>159</v>
      </c>
      <c r="E24" s="52">
        <v>10</v>
      </c>
      <c r="F24" s="52">
        <v>25</v>
      </c>
      <c r="G24" s="52">
        <v>8</v>
      </c>
      <c r="H24" s="52">
        <v>25</v>
      </c>
      <c r="I24" s="52">
        <v>2</v>
      </c>
      <c r="J24" s="52">
        <v>0</v>
      </c>
      <c r="K24" s="52">
        <v>0</v>
      </c>
      <c r="L24" s="52">
        <v>0</v>
      </c>
      <c r="M24" s="52">
        <v>2</v>
      </c>
      <c r="N24" s="52">
        <v>0</v>
      </c>
      <c r="O24" s="52">
        <v>0</v>
      </c>
      <c r="P24" s="52">
        <v>2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D24" s="6" t="s">
        <v>54</v>
      </c>
      <c r="AE24" s="6">
        <f>AA38</f>
        <v>283</v>
      </c>
    </row>
    <row r="25" spans="2:31" ht="42" customHeight="1">
      <c r="B25" s="155"/>
      <c r="C25" s="147"/>
      <c r="D25" s="48" t="s">
        <v>160</v>
      </c>
      <c r="E25" s="52">
        <v>10</v>
      </c>
      <c r="F25" s="52">
        <v>40</v>
      </c>
      <c r="G25" s="52">
        <v>10</v>
      </c>
      <c r="H25" s="52">
        <v>28</v>
      </c>
      <c r="I25" s="52">
        <v>2</v>
      </c>
      <c r="J25" s="52">
        <v>0</v>
      </c>
      <c r="K25" s="52">
        <v>0</v>
      </c>
      <c r="L25" s="52">
        <v>0</v>
      </c>
      <c r="M25" s="52">
        <v>2</v>
      </c>
      <c r="N25" s="52">
        <v>0</v>
      </c>
      <c r="O25" s="52">
        <v>0</v>
      </c>
      <c r="P25" s="52">
        <v>2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70"/>
      <c r="AD25" s="6" t="s">
        <v>55</v>
      </c>
      <c r="AE25" s="6">
        <f>AA41</f>
        <v>176</v>
      </c>
    </row>
    <row r="26" spans="2:31" ht="42" customHeight="1">
      <c r="B26" s="155"/>
      <c r="C26" s="148"/>
      <c r="D26" s="50" t="s">
        <v>47</v>
      </c>
      <c r="E26" s="51">
        <f>E24+E25</f>
        <v>20</v>
      </c>
      <c r="F26" s="51">
        <f t="shared" ref="F26:Z26" si="6">F24+F25</f>
        <v>65</v>
      </c>
      <c r="G26" s="51">
        <f t="shared" si="6"/>
        <v>18</v>
      </c>
      <c r="H26" s="51">
        <f t="shared" si="6"/>
        <v>53</v>
      </c>
      <c r="I26" s="51">
        <f t="shared" ref="I26" si="7">I24+I25</f>
        <v>4</v>
      </c>
      <c r="J26" s="51">
        <f t="shared" si="6"/>
        <v>0</v>
      </c>
      <c r="K26" s="51">
        <f t="shared" si="6"/>
        <v>0</v>
      </c>
      <c r="L26" s="51">
        <f t="shared" si="6"/>
        <v>0</v>
      </c>
      <c r="M26" s="51">
        <f t="shared" si="6"/>
        <v>4</v>
      </c>
      <c r="N26" s="51">
        <f t="shared" si="6"/>
        <v>0</v>
      </c>
      <c r="O26" s="51">
        <f t="shared" si="6"/>
        <v>0</v>
      </c>
      <c r="P26" s="51">
        <f t="shared" si="6"/>
        <v>4</v>
      </c>
      <c r="Q26" s="51">
        <f t="shared" si="6"/>
        <v>0</v>
      </c>
      <c r="R26" s="51">
        <f t="shared" si="6"/>
        <v>0</v>
      </c>
      <c r="S26" s="51">
        <f t="shared" si="6"/>
        <v>0</v>
      </c>
      <c r="T26" s="51">
        <f t="shared" si="6"/>
        <v>0</v>
      </c>
      <c r="U26" s="51">
        <f t="shared" si="6"/>
        <v>0</v>
      </c>
      <c r="V26" s="51">
        <f t="shared" si="6"/>
        <v>0</v>
      </c>
      <c r="W26" s="51">
        <f t="shared" si="6"/>
        <v>0</v>
      </c>
      <c r="X26" s="51">
        <f t="shared" si="6"/>
        <v>0</v>
      </c>
      <c r="Y26" s="51">
        <f t="shared" si="6"/>
        <v>0</v>
      </c>
      <c r="Z26" s="51">
        <f t="shared" si="6"/>
        <v>0</v>
      </c>
      <c r="AA26" s="70">
        <f>SUM(E26:Z26)</f>
        <v>168</v>
      </c>
      <c r="AD26" s="6" t="s">
        <v>56</v>
      </c>
      <c r="AE26" s="6">
        <f>AA44</f>
        <v>168</v>
      </c>
    </row>
    <row r="27" spans="2:31" ht="42" customHeight="1">
      <c r="B27" s="156"/>
      <c r="C27" s="162" t="s">
        <v>51</v>
      </c>
      <c r="D27" s="48" t="s">
        <v>159</v>
      </c>
      <c r="E27" s="52">
        <v>12</v>
      </c>
      <c r="F27" s="52">
        <v>32</v>
      </c>
      <c r="G27" s="52">
        <v>10</v>
      </c>
      <c r="H27" s="52">
        <v>32</v>
      </c>
      <c r="I27" s="52">
        <v>3</v>
      </c>
      <c r="J27" s="52">
        <v>0</v>
      </c>
      <c r="K27" s="52">
        <v>0</v>
      </c>
      <c r="L27" s="52">
        <v>0</v>
      </c>
      <c r="M27" s="52">
        <v>3</v>
      </c>
      <c r="N27" s="52">
        <v>0</v>
      </c>
      <c r="O27" s="52">
        <v>0</v>
      </c>
      <c r="P27" s="52">
        <v>3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52">
        <v>0</v>
      </c>
      <c r="X27" s="52">
        <v>0</v>
      </c>
      <c r="Y27" s="52">
        <v>0</v>
      </c>
      <c r="Z27" s="52">
        <v>0</v>
      </c>
      <c r="AD27" s="6" t="s">
        <v>57</v>
      </c>
      <c r="AE27" s="6">
        <f>AA47</f>
        <v>135</v>
      </c>
    </row>
    <row r="28" spans="2:31" ht="42" customHeight="1">
      <c r="B28" s="156"/>
      <c r="C28" s="163"/>
      <c r="D28" s="48" t="s">
        <v>160</v>
      </c>
      <c r="E28" s="52">
        <v>10</v>
      </c>
      <c r="F28" s="52">
        <v>35</v>
      </c>
      <c r="G28" s="52">
        <v>10</v>
      </c>
      <c r="H28" s="52">
        <v>38</v>
      </c>
      <c r="I28" s="52">
        <v>3</v>
      </c>
      <c r="J28" s="52">
        <v>0</v>
      </c>
      <c r="K28" s="52">
        <v>0</v>
      </c>
      <c r="L28" s="52">
        <v>0</v>
      </c>
      <c r="M28" s="52">
        <v>3</v>
      </c>
      <c r="N28" s="52">
        <v>0</v>
      </c>
      <c r="O28" s="52">
        <v>0</v>
      </c>
      <c r="P28" s="52">
        <v>3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70"/>
      <c r="AD28" s="6" t="s">
        <v>58</v>
      </c>
      <c r="AE28" s="6">
        <f>AA50</f>
        <v>171</v>
      </c>
    </row>
    <row r="29" spans="2:31" ht="42" customHeight="1">
      <c r="B29" s="156"/>
      <c r="C29" s="164"/>
      <c r="D29" s="50" t="s">
        <v>47</v>
      </c>
      <c r="E29" s="51">
        <f>E27+E28</f>
        <v>22</v>
      </c>
      <c r="F29" s="51">
        <f t="shared" ref="F29:Z29" si="8">F27+F28</f>
        <v>67</v>
      </c>
      <c r="G29" s="51">
        <f t="shared" si="8"/>
        <v>20</v>
      </c>
      <c r="H29" s="51">
        <f t="shared" si="8"/>
        <v>70</v>
      </c>
      <c r="I29" s="51">
        <f t="shared" ref="I29" si="9">I27+I28</f>
        <v>6</v>
      </c>
      <c r="J29" s="51">
        <f t="shared" si="8"/>
        <v>0</v>
      </c>
      <c r="K29" s="51">
        <f t="shared" si="8"/>
        <v>0</v>
      </c>
      <c r="L29" s="51">
        <f t="shared" si="8"/>
        <v>0</v>
      </c>
      <c r="M29" s="51">
        <f t="shared" si="8"/>
        <v>6</v>
      </c>
      <c r="N29" s="51">
        <f t="shared" si="8"/>
        <v>0</v>
      </c>
      <c r="O29" s="51">
        <f t="shared" si="8"/>
        <v>0</v>
      </c>
      <c r="P29" s="51">
        <f t="shared" si="8"/>
        <v>6</v>
      </c>
      <c r="Q29" s="51">
        <f t="shared" si="8"/>
        <v>0</v>
      </c>
      <c r="R29" s="51">
        <f t="shared" si="8"/>
        <v>0</v>
      </c>
      <c r="S29" s="51">
        <f t="shared" si="8"/>
        <v>0</v>
      </c>
      <c r="T29" s="51">
        <f t="shared" si="8"/>
        <v>0</v>
      </c>
      <c r="U29" s="51">
        <f t="shared" si="8"/>
        <v>0</v>
      </c>
      <c r="V29" s="51">
        <f t="shared" si="8"/>
        <v>0</v>
      </c>
      <c r="W29" s="51">
        <f t="shared" si="8"/>
        <v>0</v>
      </c>
      <c r="X29" s="51">
        <f t="shared" si="8"/>
        <v>0</v>
      </c>
      <c r="Y29" s="51">
        <f t="shared" si="8"/>
        <v>0</v>
      </c>
      <c r="Z29" s="51">
        <f t="shared" si="8"/>
        <v>0</v>
      </c>
      <c r="AA29" s="70">
        <f>SUM(E29:Z29)</f>
        <v>197</v>
      </c>
      <c r="AD29" s="6" t="s">
        <v>59</v>
      </c>
      <c r="AE29" s="6">
        <f>AA53</f>
        <v>340</v>
      </c>
    </row>
    <row r="30" spans="2:31" ht="42" customHeight="1">
      <c r="B30" s="155"/>
      <c r="C30" s="146" t="s">
        <v>52</v>
      </c>
      <c r="D30" s="48" t="s">
        <v>159</v>
      </c>
      <c r="E30" s="52">
        <v>10</v>
      </c>
      <c r="F30" s="52">
        <v>35</v>
      </c>
      <c r="G30" s="52">
        <v>2</v>
      </c>
      <c r="H30" s="52">
        <v>30</v>
      </c>
      <c r="I30" s="52">
        <v>4</v>
      </c>
      <c r="J30" s="52">
        <v>0</v>
      </c>
      <c r="K30" s="52">
        <v>0</v>
      </c>
      <c r="L30" s="52">
        <v>0</v>
      </c>
      <c r="M30" s="52">
        <v>6</v>
      </c>
      <c r="N30" s="52">
        <v>0</v>
      </c>
      <c r="O30" s="52">
        <v>0</v>
      </c>
      <c r="P30" s="52">
        <v>4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D30" s="6" t="s">
        <v>60</v>
      </c>
      <c r="AE30" s="6">
        <f>AA56</f>
        <v>264</v>
      </c>
    </row>
    <row r="31" spans="2:31" ht="42" customHeight="1">
      <c r="B31" s="155"/>
      <c r="C31" s="147"/>
      <c r="D31" s="48" t="s">
        <v>160</v>
      </c>
      <c r="E31" s="52">
        <v>10</v>
      </c>
      <c r="F31" s="52">
        <v>30</v>
      </c>
      <c r="G31" s="52">
        <v>2</v>
      </c>
      <c r="H31" s="52">
        <v>25</v>
      </c>
      <c r="I31" s="52">
        <v>4</v>
      </c>
      <c r="J31" s="52">
        <v>0</v>
      </c>
      <c r="K31" s="52">
        <v>0</v>
      </c>
      <c r="L31" s="52">
        <v>0</v>
      </c>
      <c r="M31" s="52">
        <v>6</v>
      </c>
      <c r="N31" s="52">
        <v>0</v>
      </c>
      <c r="O31" s="52">
        <v>0</v>
      </c>
      <c r="P31" s="52">
        <v>4</v>
      </c>
      <c r="Q31" s="52">
        <v>0</v>
      </c>
      <c r="R31" s="52">
        <v>0</v>
      </c>
      <c r="S31" s="52">
        <v>0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70"/>
      <c r="AD31" s="6" t="s">
        <v>61</v>
      </c>
      <c r="AE31" s="6">
        <f>AA59</f>
        <v>144</v>
      </c>
    </row>
    <row r="32" spans="2:31" ht="42" customHeight="1">
      <c r="B32" s="155"/>
      <c r="C32" s="148"/>
      <c r="D32" s="50" t="s">
        <v>47</v>
      </c>
      <c r="E32" s="51">
        <f>E30+E31</f>
        <v>20</v>
      </c>
      <c r="F32" s="51">
        <f t="shared" ref="F32:Z32" si="10">F30+F31</f>
        <v>65</v>
      </c>
      <c r="G32" s="51">
        <f t="shared" si="10"/>
        <v>4</v>
      </c>
      <c r="H32" s="51">
        <f t="shared" si="10"/>
        <v>55</v>
      </c>
      <c r="I32" s="51">
        <f t="shared" ref="I32" si="11">I30+I31</f>
        <v>8</v>
      </c>
      <c r="J32" s="51">
        <f t="shared" si="10"/>
        <v>0</v>
      </c>
      <c r="K32" s="51">
        <f t="shared" si="10"/>
        <v>0</v>
      </c>
      <c r="L32" s="51">
        <f t="shared" si="10"/>
        <v>0</v>
      </c>
      <c r="M32" s="51">
        <f t="shared" si="10"/>
        <v>12</v>
      </c>
      <c r="N32" s="51">
        <f t="shared" si="10"/>
        <v>0</v>
      </c>
      <c r="O32" s="51">
        <f t="shared" si="10"/>
        <v>0</v>
      </c>
      <c r="P32" s="51">
        <f t="shared" si="10"/>
        <v>8</v>
      </c>
      <c r="Q32" s="51">
        <f t="shared" si="10"/>
        <v>0</v>
      </c>
      <c r="R32" s="51">
        <f t="shared" si="10"/>
        <v>0</v>
      </c>
      <c r="S32" s="51">
        <f t="shared" si="10"/>
        <v>0</v>
      </c>
      <c r="T32" s="51">
        <f t="shared" si="10"/>
        <v>0</v>
      </c>
      <c r="U32" s="51">
        <f t="shared" si="10"/>
        <v>0</v>
      </c>
      <c r="V32" s="51">
        <f t="shared" si="10"/>
        <v>0</v>
      </c>
      <c r="W32" s="51">
        <f t="shared" si="10"/>
        <v>0</v>
      </c>
      <c r="X32" s="51">
        <f t="shared" si="10"/>
        <v>0</v>
      </c>
      <c r="Y32" s="51">
        <f t="shared" si="10"/>
        <v>0</v>
      </c>
      <c r="Z32" s="51">
        <f t="shared" si="10"/>
        <v>0</v>
      </c>
      <c r="AA32" s="70">
        <f>SUM(E32:Z32)</f>
        <v>172</v>
      </c>
      <c r="AD32" s="6" t="s">
        <v>62</v>
      </c>
      <c r="AE32" s="6">
        <f>AA62</f>
        <v>146</v>
      </c>
    </row>
    <row r="33" spans="2:31" ht="42" customHeight="1">
      <c r="B33" s="155"/>
      <c r="C33" s="143" t="s">
        <v>53</v>
      </c>
      <c r="D33" s="48" t="s">
        <v>159</v>
      </c>
      <c r="E33" s="52">
        <v>12</v>
      </c>
      <c r="F33" s="52">
        <v>30</v>
      </c>
      <c r="G33" s="52">
        <v>28</v>
      </c>
      <c r="H33" s="52">
        <v>24</v>
      </c>
      <c r="I33" s="52">
        <v>12</v>
      </c>
      <c r="J33" s="52">
        <v>2</v>
      </c>
      <c r="K33" s="52">
        <v>0</v>
      </c>
      <c r="L33" s="52">
        <v>0</v>
      </c>
      <c r="M33" s="52">
        <v>12</v>
      </c>
      <c r="N33" s="52">
        <v>0</v>
      </c>
      <c r="O33" s="52">
        <v>1</v>
      </c>
      <c r="P33" s="52">
        <v>5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D33" s="6" t="s">
        <v>63</v>
      </c>
      <c r="AE33" s="6">
        <f>AA65</f>
        <v>163</v>
      </c>
    </row>
    <row r="34" spans="2:31" ht="42" customHeight="1">
      <c r="B34" s="155"/>
      <c r="C34" s="144"/>
      <c r="D34" s="48" t="s">
        <v>160</v>
      </c>
      <c r="E34" s="52">
        <v>12</v>
      </c>
      <c r="F34" s="52">
        <v>28</v>
      </c>
      <c r="G34" s="52">
        <v>28</v>
      </c>
      <c r="H34" s="52">
        <v>24</v>
      </c>
      <c r="I34" s="52">
        <v>10</v>
      </c>
      <c r="J34" s="52">
        <v>2</v>
      </c>
      <c r="K34" s="52">
        <v>0</v>
      </c>
      <c r="L34" s="52">
        <v>0</v>
      </c>
      <c r="M34" s="52">
        <v>12</v>
      </c>
      <c r="N34" s="52">
        <v>0</v>
      </c>
      <c r="O34" s="52">
        <v>0</v>
      </c>
      <c r="P34" s="52">
        <v>4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70"/>
    </row>
    <row r="35" spans="2:31" ht="42" customHeight="1">
      <c r="B35" s="155"/>
      <c r="C35" s="145"/>
      <c r="D35" s="53" t="s">
        <v>47</v>
      </c>
      <c r="E35" s="51">
        <f>E33+E34</f>
        <v>24</v>
      </c>
      <c r="F35" s="51">
        <f t="shared" ref="F35:Z35" si="12">F33+F34</f>
        <v>58</v>
      </c>
      <c r="G35" s="51">
        <f t="shared" si="12"/>
        <v>56</v>
      </c>
      <c r="H35" s="51">
        <f t="shared" si="12"/>
        <v>48</v>
      </c>
      <c r="I35" s="51">
        <f t="shared" ref="I35" si="13">I33+I34</f>
        <v>22</v>
      </c>
      <c r="J35" s="51">
        <f t="shared" si="12"/>
        <v>4</v>
      </c>
      <c r="K35" s="51">
        <f t="shared" si="12"/>
        <v>0</v>
      </c>
      <c r="L35" s="51">
        <f t="shared" si="12"/>
        <v>0</v>
      </c>
      <c r="M35" s="51">
        <f t="shared" si="12"/>
        <v>24</v>
      </c>
      <c r="N35" s="51">
        <f t="shared" si="12"/>
        <v>0</v>
      </c>
      <c r="O35" s="51">
        <f t="shared" si="12"/>
        <v>1</v>
      </c>
      <c r="P35" s="51">
        <f t="shared" si="12"/>
        <v>9</v>
      </c>
      <c r="Q35" s="51">
        <f t="shared" si="12"/>
        <v>0</v>
      </c>
      <c r="R35" s="51">
        <f t="shared" si="12"/>
        <v>0</v>
      </c>
      <c r="S35" s="51">
        <f t="shared" si="12"/>
        <v>0</v>
      </c>
      <c r="T35" s="51">
        <f t="shared" si="12"/>
        <v>0</v>
      </c>
      <c r="U35" s="51">
        <f t="shared" si="12"/>
        <v>0</v>
      </c>
      <c r="V35" s="51">
        <f t="shared" si="12"/>
        <v>0</v>
      </c>
      <c r="W35" s="51">
        <f t="shared" si="12"/>
        <v>0</v>
      </c>
      <c r="X35" s="51">
        <f t="shared" si="12"/>
        <v>0</v>
      </c>
      <c r="Y35" s="51">
        <f t="shared" si="12"/>
        <v>0</v>
      </c>
      <c r="Z35" s="51">
        <f t="shared" si="12"/>
        <v>0</v>
      </c>
      <c r="AA35" s="70">
        <f>SUM(E35:Z35)</f>
        <v>246</v>
      </c>
    </row>
    <row r="36" spans="2:31" ht="42" customHeight="1">
      <c r="B36" s="155"/>
      <c r="C36" s="143" t="s">
        <v>54</v>
      </c>
      <c r="D36" s="48" t="s">
        <v>159</v>
      </c>
      <c r="E36" s="52">
        <v>15</v>
      </c>
      <c r="F36" s="52">
        <v>40</v>
      </c>
      <c r="G36" s="52">
        <v>25</v>
      </c>
      <c r="H36" s="52">
        <v>30</v>
      </c>
      <c r="I36" s="52">
        <v>12</v>
      </c>
      <c r="J36" s="52">
        <v>2</v>
      </c>
      <c r="K36" s="52">
        <v>2</v>
      </c>
      <c r="L36" s="52">
        <v>0</v>
      </c>
      <c r="M36" s="52">
        <v>15</v>
      </c>
      <c r="N36" s="52">
        <v>0</v>
      </c>
      <c r="O36" s="52">
        <v>0</v>
      </c>
      <c r="P36" s="52">
        <v>4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</row>
    <row r="37" spans="2:31" ht="42" customHeight="1">
      <c r="B37" s="155"/>
      <c r="C37" s="144"/>
      <c r="D37" s="48" t="s">
        <v>160</v>
      </c>
      <c r="E37" s="52">
        <v>13</v>
      </c>
      <c r="F37" s="52">
        <v>36</v>
      </c>
      <c r="G37" s="52">
        <v>30</v>
      </c>
      <c r="H37" s="52">
        <v>25</v>
      </c>
      <c r="I37" s="52">
        <v>10</v>
      </c>
      <c r="J37" s="52">
        <v>2</v>
      </c>
      <c r="K37" s="52">
        <v>2</v>
      </c>
      <c r="L37" s="52">
        <v>0</v>
      </c>
      <c r="M37" s="52">
        <v>15</v>
      </c>
      <c r="N37" s="52">
        <v>0</v>
      </c>
      <c r="O37" s="52">
        <v>0</v>
      </c>
      <c r="P37" s="52">
        <v>5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70"/>
    </row>
    <row r="38" spans="2:31" ht="42" customHeight="1">
      <c r="B38" s="155"/>
      <c r="C38" s="145"/>
      <c r="D38" s="50" t="s">
        <v>47</v>
      </c>
      <c r="E38" s="51">
        <f>E36+E37</f>
        <v>28</v>
      </c>
      <c r="F38" s="51">
        <f t="shared" ref="F38:Z38" si="14">F36+F37</f>
        <v>76</v>
      </c>
      <c r="G38" s="51">
        <f t="shared" si="14"/>
        <v>55</v>
      </c>
      <c r="H38" s="51">
        <f t="shared" si="14"/>
        <v>55</v>
      </c>
      <c r="I38" s="51">
        <f t="shared" ref="I38" si="15">I36+I37</f>
        <v>22</v>
      </c>
      <c r="J38" s="51">
        <f t="shared" si="14"/>
        <v>4</v>
      </c>
      <c r="K38" s="51">
        <f t="shared" si="14"/>
        <v>4</v>
      </c>
      <c r="L38" s="51">
        <f t="shared" si="14"/>
        <v>0</v>
      </c>
      <c r="M38" s="51">
        <f t="shared" si="14"/>
        <v>30</v>
      </c>
      <c r="N38" s="51">
        <f t="shared" si="14"/>
        <v>0</v>
      </c>
      <c r="O38" s="51">
        <f t="shared" si="14"/>
        <v>0</v>
      </c>
      <c r="P38" s="51">
        <f t="shared" si="14"/>
        <v>9</v>
      </c>
      <c r="Q38" s="51">
        <f t="shared" si="14"/>
        <v>0</v>
      </c>
      <c r="R38" s="51">
        <f t="shared" si="14"/>
        <v>0</v>
      </c>
      <c r="S38" s="51">
        <f t="shared" si="14"/>
        <v>0</v>
      </c>
      <c r="T38" s="51">
        <f t="shared" si="14"/>
        <v>0</v>
      </c>
      <c r="U38" s="51">
        <f t="shared" si="14"/>
        <v>0</v>
      </c>
      <c r="V38" s="51">
        <f t="shared" si="14"/>
        <v>0</v>
      </c>
      <c r="W38" s="51">
        <f t="shared" si="14"/>
        <v>0</v>
      </c>
      <c r="X38" s="51">
        <f t="shared" si="14"/>
        <v>0</v>
      </c>
      <c r="Y38" s="51">
        <f t="shared" si="14"/>
        <v>0</v>
      </c>
      <c r="Z38" s="51">
        <f t="shared" si="14"/>
        <v>0</v>
      </c>
      <c r="AA38" s="70">
        <f>SUM(E38:Z38)</f>
        <v>283</v>
      </c>
    </row>
    <row r="39" spans="2:31" ht="42" customHeight="1">
      <c r="B39" s="155"/>
      <c r="C39" s="146" t="s">
        <v>55</v>
      </c>
      <c r="D39" s="48" t="s">
        <v>159</v>
      </c>
      <c r="E39" s="52">
        <v>11</v>
      </c>
      <c r="F39" s="52">
        <v>35</v>
      </c>
      <c r="G39" s="52">
        <v>9</v>
      </c>
      <c r="H39" s="52">
        <v>20</v>
      </c>
      <c r="I39" s="52">
        <v>3</v>
      </c>
      <c r="J39" s="52">
        <v>1</v>
      </c>
      <c r="K39" s="52">
        <v>2</v>
      </c>
      <c r="L39" s="52">
        <v>0</v>
      </c>
      <c r="M39" s="52">
        <v>6</v>
      </c>
      <c r="N39" s="52">
        <v>0</v>
      </c>
      <c r="O39" s="52">
        <v>0</v>
      </c>
      <c r="P39" s="52">
        <v>3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</row>
    <row r="40" spans="2:31" ht="42" customHeight="1">
      <c r="B40" s="155"/>
      <c r="C40" s="147"/>
      <c r="D40" s="48" t="s">
        <v>160</v>
      </c>
      <c r="E40" s="52">
        <v>15</v>
      </c>
      <c r="F40" s="52">
        <v>30</v>
      </c>
      <c r="G40" s="52">
        <v>5</v>
      </c>
      <c r="H40" s="52">
        <v>21</v>
      </c>
      <c r="I40" s="52">
        <v>3</v>
      </c>
      <c r="J40" s="52">
        <v>1</v>
      </c>
      <c r="K40" s="52">
        <v>2</v>
      </c>
      <c r="L40" s="52">
        <v>0</v>
      </c>
      <c r="M40" s="52">
        <v>6</v>
      </c>
      <c r="N40" s="52">
        <v>0</v>
      </c>
      <c r="O40" s="52">
        <v>0</v>
      </c>
      <c r="P40" s="52">
        <v>3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70"/>
    </row>
    <row r="41" spans="2:31" ht="42" customHeight="1">
      <c r="B41" s="155"/>
      <c r="C41" s="148"/>
      <c r="D41" s="50" t="s">
        <v>47</v>
      </c>
      <c r="E41" s="51">
        <f>E39+E40</f>
        <v>26</v>
      </c>
      <c r="F41" s="51">
        <f t="shared" ref="F41:Z41" si="16">F39+F40</f>
        <v>65</v>
      </c>
      <c r="G41" s="51">
        <f t="shared" si="16"/>
        <v>14</v>
      </c>
      <c r="H41" s="51">
        <f t="shared" si="16"/>
        <v>41</v>
      </c>
      <c r="I41" s="51">
        <f t="shared" ref="I41" si="17">I39+I40</f>
        <v>6</v>
      </c>
      <c r="J41" s="51">
        <f t="shared" si="16"/>
        <v>2</v>
      </c>
      <c r="K41" s="51">
        <f t="shared" si="16"/>
        <v>4</v>
      </c>
      <c r="L41" s="51">
        <f t="shared" si="16"/>
        <v>0</v>
      </c>
      <c r="M41" s="51">
        <f t="shared" si="16"/>
        <v>12</v>
      </c>
      <c r="N41" s="51">
        <f t="shared" si="16"/>
        <v>0</v>
      </c>
      <c r="O41" s="51">
        <f t="shared" si="16"/>
        <v>0</v>
      </c>
      <c r="P41" s="51">
        <f t="shared" si="16"/>
        <v>6</v>
      </c>
      <c r="Q41" s="51">
        <f t="shared" si="16"/>
        <v>0</v>
      </c>
      <c r="R41" s="51">
        <f t="shared" si="16"/>
        <v>0</v>
      </c>
      <c r="S41" s="51">
        <f t="shared" si="16"/>
        <v>0</v>
      </c>
      <c r="T41" s="51">
        <f t="shared" si="16"/>
        <v>0</v>
      </c>
      <c r="U41" s="51">
        <f t="shared" si="16"/>
        <v>0</v>
      </c>
      <c r="V41" s="51">
        <f t="shared" si="16"/>
        <v>0</v>
      </c>
      <c r="W41" s="51">
        <f t="shared" si="16"/>
        <v>0</v>
      </c>
      <c r="X41" s="51">
        <f t="shared" si="16"/>
        <v>0</v>
      </c>
      <c r="Y41" s="51">
        <f t="shared" si="16"/>
        <v>0</v>
      </c>
      <c r="Z41" s="51">
        <f t="shared" si="16"/>
        <v>0</v>
      </c>
      <c r="AA41" s="70">
        <f>SUM(E41:Z41)</f>
        <v>176</v>
      </c>
    </row>
    <row r="42" spans="2:31" ht="42" customHeight="1">
      <c r="B42" s="155"/>
      <c r="C42" s="146" t="s">
        <v>56</v>
      </c>
      <c r="D42" s="48" t="s">
        <v>159</v>
      </c>
      <c r="E42" s="52">
        <v>8</v>
      </c>
      <c r="F42" s="52">
        <v>38</v>
      </c>
      <c r="G42" s="52">
        <v>0</v>
      </c>
      <c r="H42" s="52">
        <v>30</v>
      </c>
      <c r="I42" s="52">
        <v>0</v>
      </c>
      <c r="J42" s="52">
        <v>2</v>
      </c>
      <c r="K42" s="52">
        <v>2</v>
      </c>
      <c r="L42" s="52">
        <v>0</v>
      </c>
      <c r="M42" s="52">
        <v>0</v>
      </c>
      <c r="N42" s="52">
        <v>0</v>
      </c>
      <c r="O42" s="52">
        <v>0</v>
      </c>
      <c r="P42" s="52">
        <v>4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</row>
    <row r="43" spans="2:31" ht="42" customHeight="1">
      <c r="B43" s="155"/>
      <c r="C43" s="147"/>
      <c r="D43" s="48" t="s">
        <v>160</v>
      </c>
      <c r="E43" s="52">
        <v>8</v>
      </c>
      <c r="F43" s="52">
        <v>32</v>
      </c>
      <c r="G43" s="52">
        <v>2</v>
      </c>
      <c r="H43" s="52">
        <v>32</v>
      </c>
      <c r="I43" s="52">
        <v>2</v>
      </c>
      <c r="J43" s="52">
        <v>2</v>
      </c>
      <c r="K43" s="52">
        <v>2</v>
      </c>
      <c r="L43" s="52">
        <v>0</v>
      </c>
      <c r="M43" s="52">
        <v>2</v>
      </c>
      <c r="N43" s="52">
        <v>0</v>
      </c>
      <c r="O43" s="52">
        <v>0</v>
      </c>
      <c r="P43" s="52">
        <v>2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70"/>
    </row>
    <row r="44" spans="2:31" ht="42" customHeight="1">
      <c r="B44" s="155"/>
      <c r="C44" s="148"/>
      <c r="D44" s="50" t="s">
        <v>47</v>
      </c>
      <c r="E44" s="51">
        <f>E42+E43</f>
        <v>16</v>
      </c>
      <c r="F44" s="51">
        <f t="shared" ref="F44:Z44" si="18">F42+F43</f>
        <v>70</v>
      </c>
      <c r="G44" s="51">
        <f t="shared" si="18"/>
        <v>2</v>
      </c>
      <c r="H44" s="51">
        <f t="shared" si="18"/>
        <v>62</v>
      </c>
      <c r="I44" s="51">
        <f t="shared" ref="I44" si="19">I42+I43</f>
        <v>2</v>
      </c>
      <c r="J44" s="51">
        <f t="shared" si="18"/>
        <v>4</v>
      </c>
      <c r="K44" s="51">
        <f t="shared" si="18"/>
        <v>4</v>
      </c>
      <c r="L44" s="51">
        <f t="shared" si="18"/>
        <v>0</v>
      </c>
      <c r="M44" s="51">
        <f t="shared" si="18"/>
        <v>2</v>
      </c>
      <c r="N44" s="51">
        <f t="shared" si="18"/>
        <v>0</v>
      </c>
      <c r="O44" s="51">
        <f t="shared" si="18"/>
        <v>0</v>
      </c>
      <c r="P44" s="51">
        <f t="shared" si="18"/>
        <v>6</v>
      </c>
      <c r="Q44" s="51">
        <f t="shared" si="18"/>
        <v>0</v>
      </c>
      <c r="R44" s="51">
        <f t="shared" si="18"/>
        <v>0</v>
      </c>
      <c r="S44" s="51">
        <f t="shared" si="18"/>
        <v>0</v>
      </c>
      <c r="T44" s="51">
        <f t="shared" si="18"/>
        <v>0</v>
      </c>
      <c r="U44" s="51">
        <f t="shared" si="18"/>
        <v>0</v>
      </c>
      <c r="V44" s="51">
        <f t="shared" si="18"/>
        <v>0</v>
      </c>
      <c r="W44" s="51">
        <f t="shared" si="18"/>
        <v>0</v>
      </c>
      <c r="X44" s="51">
        <f t="shared" si="18"/>
        <v>0</v>
      </c>
      <c r="Y44" s="51">
        <f t="shared" si="18"/>
        <v>0</v>
      </c>
      <c r="Z44" s="51">
        <f t="shared" si="18"/>
        <v>0</v>
      </c>
      <c r="AA44" s="70">
        <f>SUM(E44:Z44)</f>
        <v>168</v>
      </c>
    </row>
    <row r="45" spans="2:31" ht="42" customHeight="1">
      <c r="B45" s="155"/>
      <c r="C45" s="146" t="s">
        <v>57</v>
      </c>
      <c r="D45" s="48" t="s">
        <v>159</v>
      </c>
      <c r="E45" s="52">
        <v>8</v>
      </c>
      <c r="F45" s="52">
        <v>20</v>
      </c>
      <c r="G45" s="52">
        <v>2</v>
      </c>
      <c r="H45" s="52">
        <v>20</v>
      </c>
      <c r="I45" s="52">
        <v>2</v>
      </c>
      <c r="J45" s="52">
        <v>2</v>
      </c>
      <c r="K45" s="52">
        <v>2</v>
      </c>
      <c r="L45" s="52">
        <v>0</v>
      </c>
      <c r="M45" s="52">
        <v>2</v>
      </c>
      <c r="N45" s="52">
        <v>0</v>
      </c>
      <c r="O45" s="52">
        <v>0</v>
      </c>
      <c r="P45" s="52">
        <v>4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</row>
    <row r="46" spans="2:31" ht="42" customHeight="1">
      <c r="B46" s="155"/>
      <c r="C46" s="147"/>
      <c r="D46" s="48" t="s">
        <v>160</v>
      </c>
      <c r="E46" s="52">
        <v>8</v>
      </c>
      <c r="F46" s="52">
        <v>15</v>
      </c>
      <c r="G46" s="52">
        <v>5</v>
      </c>
      <c r="H46" s="52">
        <v>25</v>
      </c>
      <c r="I46" s="52">
        <v>5</v>
      </c>
      <c r="J46" s="52">
        <v>2</v>
      </c>
      <c r="K46" s="52">
        <v>2</v>
      </c>
      <c r="L46" s="52">
        <v>0</v>
      </c>
      <c r="M46" s="52">
        <v>5</v>
      </c>
      <c r="N46" s="52">
        <v>0</v>
      </c>
      <c r="O46" s="52">
        <v>0</v>
      </c>
      <c r="P46" s="52">
        <v>6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70"/>
    </row>
    <row r="47" spans="2:31" ht="42" customHeight="1">
      <c r="B47" s="155"/>
      <c r="C47" s="148"/>
      <c r="D47" s="50" t="s">
        <v>47</v>
      </c>
      <c r="E47" s="51">
        <f>E45+E46</f>
        <v>16</v>
      </c>
      <c r="F47" s="51">
        <f t="shared" ref="F47:Z47" si="20">F45+F46</f>
        <v>35</v>
      </c>
      <c r="G47" s="51">
        <f t="shared" si="20"/>
        <v>7</v>
      </c>
      <c r="H47" s="51">
        <f t="shared" si="20"/>
        <v>45</v>
      </c>
      <c r="I47" s="51">
        <f t="shared" ref="I47" si="21">I45+I46</f>
        <v>7</v>
      </c>
      <c r="J47" s="51">
        <f t="shared" si="20"/>
        <v>4</v>
      </c>
      <c r="K47" s="51">
        <f t="shared" si="20"/>
        <v>4</v>
      </c>
      <c r="L47" s="51">
        <f t="shared" si="20"/>
        <v>0</v>
      </c>
      <c r="M47" s="51">
        <f t="shared" si="20"/>
        <v>7</v>
      </c>
      <c r="N47" s="51">
        <f t="shared" si="20"/>
        <v>0</v>
      </c>
      <c r="O47" s="51">
        <f t="shared" si="20"/>
        <v>0</v>
      </c>
      <c r="P47" s="51">
        <f t="shared" si="20"/>
        <v>10</v>
      </c>
      <c r="Q47" s="51">
        <f t="shared" si="20"/>
        <v>0</v>
      </c>
      <c r="R47" s="51">
        <f t="shared" si="20"/>
        <v>0</v>
      </c>
      <c r="S47" s="51">
        <f t="shared" si="20"/>
        <v>0</v>
      </c>
      <c r="T47" s="51">
        <f t="shared" si="20"/>
        <v>0</v>
      </c>
      <c r="U47" s="51">
        <f t="shared" si="20"/>
        <v>0</v>
      </c>
      <c r="V47" s="51">
        <f t="shared" si="20"/>
        <v>0</v>
      </c>
      <c r="W47" s="51">
        <f t="shared" si="20"/>
        <v>0</v>
      </c>
      <c r="X47" s="51">
        <f t="shared" si="20"/>
        <v>0</v>
      </c>
      <c r="Y47" s="51">
        <f t="shared" si="20"/>
        <v>0</v>
      </c>
      <c r="Z47" s="51">
        <f t="shared" si="20"/>
        <v>0</v>
      </c>
      <c r="AA47" s="70">
        <f>SUM(E47:Z47)</f>
        <v>135</v>
      </c>
    </row>
    <row r="48" spans="2:31" ht="42" customHeight="1">
      <c r="B48" s="155"/>
      <c r="C48" s="157" t="s">
        <v>64</v>
      </c>
      <c r="D48" s="48" t="s">
        <v>159</v>
      </c>
      <c r="E48" s="52">
        <v>10</v>
      </c>
      <c r="F48" s="52">
        <v>24</v>
      </c>
      <c r="G48" s="52">
        <v>3</v>
      </c>
      <c r="H48" s="52">
        <v>30</v>
      </c>
      <c r="I48" s="52">
        <v>6</v>
      </c>
      <c r="J48" s="52">
        <v>2</v>
      </c>
      <c r="K48" s="52">
        <v>2</v>
      </c>
      <c r="L48" s="52">
        <v>0</v>
      </c>
      <c r="M48" s="52">
        <v>3</v>
      </c>
      <c r="N48" s="52">
        <v>0</v>
      </c>
      <c r="O48" s="52">
        <v>0</v>
      </c>
      <c r="P48" s="52">
        <v>4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</row>
    <row r="49" spans="2:31" ht="42" customHeight="1">
      <c r="B49" s="155"/>
      <c r="C49" s="158"/>
      <c r="D49" s="48" t="s">
        <v>160</v>
      </c>
      <c r="E49" s="52">
        <v>12</v>
      </c>
      <c r="F49" s="52">
        <v>20</v>
      </c>
      <c r="G49" s="52">
        <v>5</v>
      </c>
      <c r="H49" s="52">
        <v>30</v>
      </c>
      <c r="I49" s="52">
        <v>6</v>
      </c>
      <c r="J49" s="52">
        <v>2</v>
      </c>
      <c r="K49" s="52">
        <v>2</v>
      </c>
      <c r="L49" s="52">
        <v>0</v>
      </c>
      <c r="M49" s="52">
        <v>5</v>
      </c>
      <c r="N49" s="52">
        <v>0</v>
      </c>
      <c r="O49" s="52">
        <v>0</v>
      </c>
      <c r="P49" s="52">
        <v>5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70"/>
    </row>
    <row r="50" spans="2:31" ht="42" customHeight="1">
      <c r="B50" s="155"/>
      <c r="C50" s="159"/>
      <c r="D50" s="50" t="s">
        <v>47</v>
      </c>
      <c r="E50" s="51">
        <f>E48+E49</f>
        <v>22</v>
      </c>
      <c r="F50" s="51">
        <f t="shared" ref="F50:Z50" si="22">F48+F49</f>
        <v>44</v>
      </c>
      <c r="G50" s="51">
        <f t="shared" si="22"/>
        <v>8</v>
      </c>
      <c r="H50" s="51">
        <f t="shared" si="22"/>
        <v>60</v>
      </c>
      <c r="I50" s="51">
        <f t="shared" ref="I50" si="23">I48+I49</f>
        <v>12</v>
      </c>
      <c r="J50" s="51">
        <f t="shared" si="22"/>
        <v>4</v>
      </c>
      <c r="K50" s="51">
        <f t="shared" si="22"/>
        <v>4</v>
      </c>
      <c r="L50" s="51">
        <f t="shared" si="22"/>
        <v>0</v>
      </c>
      <c r="M50" s="51">
        <f t="shared" si="22"/>
        <v>8</v>
      </c>
      <c r="N50" s="51">
        <f t="shared" si="22"/>
        <v>0</v>
      </c>
      <c r="O50" s="51">
        <f t="shared" si="22"/>
        <v>0</v>
      </c>
      <c r="P50" s="51">
        <f t="shared" si="22"/>
        <v>9</v>
      </c>
      <c r="Q50" s="51">
        <f t="shared" si="22"/>
        <v>0</v>
      </c>
      <c r="R50" s="51">
        <f t="shared" si="22"/>
        <v>0</v>
      </c>
      <c r="S50" s="51">
        <f t="shared" si="22"/>
        <v>0</v>
      </c>
      <c r="T50" s="51">
        <f t="shared" si="22"/>
        <v>0</v>
      </c>
      <c r="U50" s="51">
        <f t="shared" si="22"/>
        <v>0</v>
      </c>
      <c r="V50" s="51">
        <f t="shared" si="22"/>
        <v>0</v>
      </c>
      <c r="W50" s="51">
        <f t="shared" si="22"/>
        <v>0</v>
      </c>
      <c r="X50" s="51">
        <f t="shared" si="22"/>
        <v>0</v>
      </c>
      <c r="Y50" s="51">
        <f t="shared" si="22"/>
        <v>0</v>
      </c>
      <c r="Z50" s="51">
        <f t="shared" si="22"/>
        <v>0</v>
      </c>
      <c r="AA50" s="70">
        <f>SUM(E50:Z50)</f>
        <v>171</v>
      </c>
    </row>
    <row r="51" spans="2:31" ht="42" customHeight="1">
      <c r="B51" s="155"/>
      <c r="C51" s="143" t="s">
        <v>59</v>
      </c>
      <c r="D51" s="48" t="s">
        <v>159</v>
      </c>
      <c r="E51" s="52">
        <v>20</v>
      </c>
      <c r="F51" s="52">
        <v>35</v>
      </c>
      <c r="G51" s="52">
        <v>30</v>
      </c>
      <c r="H51" s="52">
        <v>45</v>
      </c>
      <c r="I51" s="52">
        <v>10</v>
      </c>
      <c r="J51" s="52">
        <v>3</v>
      </c>
      <c r="K51" s="52">
        <v>4</v>
      </c>
      <c r="L51" s="52">
        <v>0</v>
      </c>
      <c r="M51" s="52">
        <v>22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</row>
    <row r="52" spans="2:31" ht="42" customHeight="1">
      <c r="B52" s="155"/>
      <c r="C52" s="144"/>
      <c r="D52" s="48" t="s">
        <v>160</v>
      </c>
      <c r="E52" s="52">
        <v>22</v>
      </c>
      <c r="F52" s="52">
        <v>30</v>
      </c>
      <c r="G52" s="52">
        <v>25</v>
      </c>
      <c r="H52" s="52">
        <v>53</v>
      </c>
      <c r="I52" s="52">
        <v>12</v>
      </c>
      <c r="J52" s="52">
        <v>3</v>
      </c>
      <c r="K52" s="52">
        <v>4</v>
      </c>
      <c r="L52" s="52">
        <v>0</v>
      </c>
      <c r="M52" s="52">
        <v>22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0</v>
      </c>
      <c r="AA52" s="70"/>
    </row>
    <row r="53" spans="2:31" ht="42" customHeight="1">
      <c r="B53" s="155"/>
      <c r="C53" s="145"/>
      <c r="D53" s="50" t="s">
        <v>47</v>
      </c>
      <c r="E53" s="51">
        <f>E51+E52</f>
        <v>42</v>
      </c>
      <c r="F53" s="51">
        <f t="shared" ref="F53:Z53" si="24">F51+F52</f>
        <v>65</v>
      </c>
      <c r="G53" s="51">
        <f t="shared" si="24"/>
        <v>55</v>
      </c>
      <c r="H53" s="51">
        <f t="shared" si="24"/>
        <v>98</v>
      </c>
      <c r="I53" s="51">
        <f t="shared" ref="I53" si="25">I51+I52</f>
        <v>22</v>
      </c>
      <c r="J53" s="51">
        <f t="shared" si="24"/>
        <v>6</v>
      </c>
      <c r="K53" s="51">
        <f t="shared" si="24"/>
        <v>8</v>
      </c>
      <c r="L53" s="51">
        <f t="shared" si="24"/>
        <v>0</v>
      </c>
      <c r="M53" s="51">
        <f t="shared" si="24"/>
        <v>44</v>
      </c>
      <c r="N53" s="51">
        <f t="shared" si="24"/>
        <v>0</v>
      </c>
      <c r="O53" s="51">
        <f t="shared" si="24"/>
        <v>0</v>
      </c>
      <c r="P53" s="51">
        <f t="shared" si="24"/>
        <v>0</v>
      </c>
      <c r="Q53" s="51">
        <f t="shared" si="24"/>
        <v>0</v>
      </c>
      <c r="R53" s="51">
        <f t="shared" si="24"/>
        <v>0</v>
      </c>
      <c r="S53" s="51">
        <f t="shared" si="24"/>
        <v>0</v>
      </c>
      <c r="T53" s="51">
        <f t="shared" si="24"/>
        <v>0</v>
      </c>
      <c r="U53" s="51">
        <f t="shared" si="24"/>
        <v>0</v>
      </c>
      <c r="V53" s="51">
        <f t="shared" si="24"/>
        <v>0</v>
      </c>
      <c r="W53" s="51">
        <f t="shared" si="24"/>
        <v>0</v>
      </c>
      <c r="X53" s="51">
        <f t="shared" si="24"/>
        <v>0</v>
      </c>
      <c r="Y53" s="51">
        <f t="shared" si="24"/>
        <v>0</v>
      </c>
      <c r="Z53" s="51">
        <f t="shared" si="24"/>
        <v>0</v>
      </c>
      <c r="AA53" s="70">
        <f>SUM(E53:Z53)</f>
        <v>340</v>
      </c>
    </row>
    <row r="54" spans="2:31" ht="42" customHeight="1">
      <c r="B54" s="155"/>
      <c r="C54" s="143" t="s">
        <v>60</v>
      </c>
      <c r="D54" s="48" t="s">
        <v>159</v>
      </c>
      <c r="E54" s="52">
        <v>25</v>
      </c>
      <c r="F54" s="52">
        <v>35</v>
      </c>
      <c r="G54" s="52">
        <v>25</v>
      </c>
      <c r="H54" s="52">
        <v>20</v>
      </c>
      <c r="I54" s="52">
        <v>12</v>
      </c>
      <c r="J54" s="52">
        <v>2</v>
      </c>
      <c r="K54" s="52">
        <v>2</v>
      </c>
      <c r="L54" s="52">
        <v>0</v>
      </c>
      <c r="M54" s="52">
        <v>23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</row>
    <row r="55" spans="2:31" ht="42" customHeight="1">
      <c r="B55" s="155"/>
      <c r="C55" s="144"/>
      <c r="D55" s="48" t="s">
        <v>160</v>
      </c>
      <c r="E55" s="52">
        <v>21</v>
      </c>
      <c r="F55" s="52">
        <v>20</v>
      </c>
      <c r="G55" s="52">
        <v>20</v>
      </c>
      <c r="H55" s="52">
        <v>21</v>
      </c>
      <c r="I55" s="52">
        <v>10</v>
      </c>
      <c r="J55" s="52">
        <v>2</v>
      </c>
      <c r="K55" s="52">
        <v>2</v>
      </c>
      <c r="L55" s="52">
        <v>0</v>
      </c>
      <c r="M55" s="52">
        <v>23</v>
      </c>
      <c r="N55" s="52">
        <v>0</v>
      </c>
      <c r="O55" s="52">
        <v>0</v>
      </c>
      <c r="P55" s="52">
        <v>1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70"/>
    </row>
    <row r="56" spans="2:31" ht="42" customHeight="1">
      <c r="B56" s="155"/>
      <c r="C56" s="145"/>
      <c r="D56" s="50" t="s">
        <v>47</v>
      </c>
      <c r="E56" s="51">
        <f>E54+E55</f>
        <v>46</v>
      </c>
      <c r="F56" s="51">
        <f t="shared" ref="F56:Z56" si="26">F54+F55</f>
        <v>55</v>
      </c>
      <c r="G56" s="51">
        <f t="shared" si="26"/>
        <v>45</v>
      </c>
      <c r="H56" s="51">
        <f t="shared" si="26"/>
        <v>41</v>
      </c>
      <c r="I56" s="51">
        <f t="shared" ref="I56" si="27">I54+I55</f>
        <v>22</v>
      </c>
      <c r="J56" s="51">
        <f t="shared" si="26"/>
        <v>4</v>
      </c>
      <c r="K56" s="51">
        <f t="shared" si="26"/>
        <v>4</v>
      </c>
      <c r="L56" s="51">
        <f t="shared" si="26"/>
        <v>0</v>
      </c>
      <c r="M56" s="51">
        <f t="shared" si="26"/>
        <v>46</v>
      </c>
      <c r="N56" s="51">
        <f t="shared" si="26"/>
        <v>0</v>
      </c>
      <c r="O56" s="51">
        <f t="shared" si="26"/>
        <v>0</v>
      </c>
      <c r="P56" s="51">
        <f t="shared" si="26"/>
        <v>1</v>
      </c>
      <c r="Q56" s="51">
        <f t="shared" si="26"/>
        <v>0</v>
      </c>
      <c r="R56" s="51">
        <f t="shared" si="26"/>
        <v>0</v>
      </c>
      <c r="S56" s="51">
        <f t="shared" si="26"/>
        <v>0</v>
      </c>
      <c r="T56" s="51">
        <f t="shared" si="26"/>
        <v>0</v>
      </c>
      <c r="U56" s="51">
        <f t="shared" si="26"/>
        <v>0</v>
      </c>
      <c r="V56" s="51">
        <f t="shared" si="26"/>
        <v>0</v>
      </c>
      <c r="W56" s="51">
        <f t="shared" si="26"/>
        <v>0</v>
      </c>
      <c r="X56" s="51">
        <f t="shared" si="26"/>
        <v>0</v>
      </c>
      <c r="Y56" s="51">
        <f t="shared" si="26"/>
        <v>0</v>
      </c>
      <c r="Z56" s="51">
        <f t="shared" si="26"/>
        <v>0</v>
      </c>
      <c r="AA56" s="70">
        <f>SUM(E56:Z56)</f>
        <v>264</v>
      </c>
    </row>
    <row r="57" spans="2:31" ht="42" customHeight="1">
      <c r="B57" s="155"/>
      <c r="C57" s="146" t="s">
        <v>61</v>
      </c>
      <c r="D57" s="48" t="s">
        <v>159</v>
      </c>
      <c r="E57" s="52">
        <v>15</v>
      </c>
      <c r="F57" s="52">
        <v>20</v>
      </c>
      <c r="G57" s="52">
        <v>7</v>
      </c>
      <c r="H57" s="52">
        <v>30</v>
      </c>
      <c r="I57" s="52">
        <v>6</v>
      </c>
      <c r="J57" s="52">
        <v>0</v>
      </c>
      <c r="K57" s="52">
        <v>0</v>
      </c>
      <c r="L57" s="52">
        <v>0</v>
      </c>
      <c r="M57" s="52">
        <v>1</v>
      </c>
      <c r="N57" s="52">
        <v>0</v>
      </c>
      <c r="O57" s="52">
        <v>0</v>
      </c>
      <c r="P57" s="52">
        <v>1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</row>
    <row r="58" spans="2:31" ht="42" customHeight="1">
      <c r="B58" s="155"/>
      <c r="C58" s="147"/>
      <c r="D58" s="48" t="s">
        <v>160</v>
      </c>
      <c r="E58" s="52">
        <v>10</v>
      </c>
      <c r="F58" s="52">
        <v>15</v>
      </c>
      <c r="G58" s="52">
        <v>6</v>
      </c>
      <c r="H58" s="52">
        <v>25</v>
      </c>
      <c r="I58" s="52">
        <v>6</v>
      </c>
      <c r="J58" s="52">
        <v>0</v>
      </c>
      <c r="K58" s="52">
        <v>0</v>
      </c>
      <c r="L58" s="52">
        <v>0</v>
      </c>
      <c r="M58" s="52">
        <v>1</v>
      </c>
      <c r="N58" s="52">
        <v>0</v>
      </c>
      <c r="O58" s="52">
        <v>0</v>
      </c>
      <c r="P58" s="52">
        <v>1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70"/>
    </row>
    <row r="59" spans="2:31" ht="42" customHeight="1">
      <c r="B59" s="155"/>
      <c r="C59" s="148"/>
      <c r="D59" s="50" t="s">
        <v>47</v>
      </c>
      <c r="E59" s="51">
        <f>E57+E58</f>
        <v>25</v>
      </c>
      <c r="F59" s="51">
        <f t="shared" ref="F59:Z59" si="28">F57+F58</f>
        <v>35</v>
      </c>
      <c r="G59" s="51">
        <f t="shared" si="28"/>
        <v>13</v>
      </c>
      <c r="H59" s="51">
        <f t="shared" si="28"/>
        <v>55</v>
      </c>
      <c r="I59" s="51">
        <f t="shared" ref="I59" si="29">I57+I58</f>
        <v>12</v>
      </c>
      <c r="J59" s="51">
        <f t="shared" si="28"/>
        <v>0</v>
      </c>
      <c r="K59" s="51">
        <f t="shared" si="28"/>
        <v>0</v>
      </c>
      <c r="L59" s="51">
        <f t="shared" si="28"/>
        <v>0</v>
      </c>
      <c r="M59" s="51">
        <f t="shared" si="28"/>
        <v>2</v>
      </c>
      <c r="N59" s="51">
        <f t="shared" si="28"/>
        <v>0</v>
      </c>
      <c r="O59" s="51">
        <f t="shared" si="28"/>
        <v>0</v>
      </c>
      <c r="P59" s="51">
        <f t="shared" si="28"/>
        <v>2</v>
      </c>
      <c r="Q59" s="51">
        <f t="shared" si="28"/>
        <v>0</v>
      </c>
      <c r="R59" s="51">
        <f t="shared" si="28"/>
        <v>0</v>
      </c>
      <c r="S59" s="51">
        <f t="shared" si="28"/>
        <v>0</v>
      </c>
      <c r="T59" s="51">
        <f t="shared" si="28"/>
        <v>0</v>
      </c>
      <c r="U59" s="51">
        <f t="shared" si="28"/>
        <v>0</v>
      </c>
      <c r="V59" s="51">
        <f t="shared" si="28"/>
        <v>0</v>
      </c>
      <c r="W59" s="51">
        <f t="shared" si="28"/>
        <v>0</v>
      </c>
      <c r="X59" s="51">
        <f t="shared" si="28"/>
        <v>0</v>
      </c>
      <c r="Y59" s="51">
        <f t="shared" si="28"/>
        <v>0</v>
      </c>
      <c r="Z59" s="51">
        <f t="shared" si="28"/>
        <v>0</v>
      </c>
      <c r="AA59" s="70">
        <f>SUM(E59:Z59)</f>
        <v>144</v>
      </c>
      <c r="AD59" s="79"/>
      <c r="AE59" s="79"/>
    </row>
    <row r="60" spans="2:31" ht="42" customHeight="1">
      <c r="B60" s="155"/>
      <c r="C60" s="146" t="s">
        <v>62</v>
      </c>
      <c r="D60" s="48" t="s">
        <v>159</v>
      </c>
      <c r="E60" s="52">
        <v>8</v>
      </c>
      <c r="F60" s="52">
        <v>20</v>
      </c>
      <c r="G60" s="52">
        <v>10</v>
      </c>
      <c r="H60" s="52">
        <v>25</v>
      </c>
      <c r="I60" s="52">
        <v>3</v>
      </c>
      <c r="J60" s="52">
        <v>2</v>
      </c>
      <c r="K60" s="52">
        <v>0</v>
      </c>
      <c r="L60" s="52">
        <v>0</v>
      </c>
      <c r="M60" s="52">
        <v>2</v>
      </c>
      <c r="N60" s="52">
        <v>0</v>
      </c>
      <c r="O60" s="52">
        <v>1</v>
      </c>
      <c r="P60" s="52">
        <v>2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</row>
    <row r="61" spans="2:31" ht="42" customHeight="1">
      <c r="B61" s="155"/>
      <c r="C61" s="147"/>
      <c r="D61" s="48" t="s">
        <v>160</v>
      </c>
      <c r="E61" s="52">
        <v>10</v>
      </c>
      <c r="F61" s="52">
        <v>21</v>
      </c>
      <c r="G61" s="52">
        <v>10</v>
      </c>
      <c r="H61" s="52">
        <v>24</v>
      </c>
      <c r="I61" s="52">
        <v>3</v>
      </c>
      <c r="J61" s="52">
        <v>0</v>
      </c>
      <c r="K61" s="52">
        <v>0</v>
      </c>
      <c r="L61" s="52">
        <v>0</v>
      </c>
      <c r="M61" s="52">
        <v>2</v>
      </c>
      <c r="N61" s="52">
        <v>0</v>
      </c>
      <c r="O61" s="52">
        <v>1</v>
      </c>
      <c r="P61" s="52">
        <v>2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70"/>
    </row>
    <row r="62" spans="2:31" ht="42" customHeight="1">
      <c r="B62" s="155"/>
      <c r="C62" s="148"/>
      <c r="D62" s="50" t="s">
        <v>47</v>
      </c>
      <c r="E62" s="51">
        <f>E60+E61</f>
        <v>18</v>
      </c>
      <c r="F62" s="51">
        <f t="shared" ref="F62:Z62" si="30">F60+F61</f>
        <v>41</v>
      </c>
      <c r="G62" s="51">
        <f t="shared" si="30"/>
        <v>20</v>
      </c>
      <c r="H62" s="51">
        <f t="shared" si="30"/>
        <v>49</v>
      </c>
      <c r="I62" s="51">
        <f t="shared" ref="I62" si="31">I60+I61</f>
        <v>6</v>
      </c>
      <c r="J62" s="51">
        <f t="shared" si="30"/>
        <v>2</v>
      </c>
      <c r="K62" s="51">
        <f t="shared" si="30"/>
        <v>0</v>
      </c>
      <c r="L62" s="51">
        <f t="shared" si="30"/>
        <v>0</v>
      </c>
      <c r="M62" s="51">
        <f t="shared" si="30"/>
        <v>4</v>
      </c>
      <c r="N62" s="51">
        <f t="shared" si="30"/>
        <v>0</v>
      </c>
      <c r="O62" s="51">
        <f t="shared" si="30"/>
        <v>2</v>
      </c>
      <c r="P62" s="51">
        <f t="shared" si="30"/>
        <v>4</v>
      </c>
      <c r="Q62" s="51">
        <f t="shared" si="30"/>
        <v>0</v>
      </c>
      <c r="R62" s="51">
        <f t="shared" si="30"/>
        <v>0</v>
      </c>
      <c r="S62" s="51">
        <f t="shared" si="30"/>
        <v>0</v>
      </c>
      <c r="T62" s="51">
        <f t="shared" si="30"/>
        <v>0</v>
      </c>
      <c r="U62" s="51">
        <f t="shared" si="30"/>
        <v>0</v>
      </c>
      <c r="V62" s="51">
        <f t="shared" si="30"/>
        <v>0</v>
      </c>
      <c r="W62" s="51">
        <f t="shared" si="30"/>
        <v>0</v>
      </c>
      <c r="X62" s="51">
        <f t="shared" si="30"/>
        <v>0</v>
      </c>
      <c r="Y62" s="51">
        <f t="shared" si="30"/>
        <v>0</v>
      </c>
      <c r="Z62" s="51">
        <f t="shared" si="30"/>
        <v>0</v>
      </c>
      <c r="AA62" s="70">
        <f>SUM(E62:Z62)</f>
        <v>146</v>
      </c>
    </row>
    <row r="63" spans="2:31" ht="42" customHeight="1">
      <c r="B63" s="155"/>
      <c r="C63" s="146" t="s">
        <v>63</v>
      </c>
      <c r="D63" s="48" t="s">
        <v>159</v>
      </c>
      <c r="E63" s="52">
        <v>11</v>
      </c>
      <c r="F63" s="52">
        <v>20</v>
      </c>
      <c r="G63" s="52">
        <v>10</v>
      </c>
      <c r="H63" s="52">
        <v>20</v>
      </c>
      <c r="I63" s="52">
        <v>2</v>
      </c>
      <c r="J63" s="52">
        <v>1</v>
      </c>
      <c r="K63" s="52">
        <v>1</v>
      </c>
      <c r="L63" s="52">
        <v>0</v>
      </c>
      <c r="M63" s="52">
        <v>12</v>
      </c>
      <c r="N63" s="52">
        <v>0</v>
      </c>
      <c r="O63" s="52">
        <v>1</v>
      </c>
      <c r="P63" s="52">
        <v>1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</row>
    <row r="64" spans="2:31" ht="42" customHeight="1">
      <c r="B64" s="155"/>
      <c r="C64" s="147"/>
      <c r="D64" s="48" t="s">
        <v>160</v>
      </c>
      <c r="E64" s="52">
        <v>11</v>
      </c>
      <c r="F64" s="52">
        <v>21</v>
      </c>
      <c r="G64" s="52">
        <v>10</v>
      </c>
      <c r="H64" s="52">
        <v>25</v>
      </c>
      <c r="I64" s="52">
        <v>2</v>
      </c>
      <c r="J64" s="52">
        <v>1</v>
      </c>
      <c r="K64" s="52">
        <v>0</v>
      </c>
      <c r="L64" s="52">
        <v>0</v>
      </c>
      <c r="M64" s="52">
        <v>12</v>
      </c>
      <c r="N64" s="52">
        <v>0</v>
      </c>
      <c r="O64" s="52">
        <v>1</v>
      </c>
      <c r="P64" s="52">
        <v>1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70"/>
    </row>
    <row r="65" spans="2:31" ht="42" customHeight="1">
      <c r="B65" s="155"/>
      <c r="C65" s="148"/>
      <c r="D65" s="50" t="s">
        <v>47</v>
      </c>
      <c r="E65" s="51">
        <f>E63+E64</f>
        <v>22</v>
      </c>
      <c r="F65" s="51">
        <f t="shared" ref="F65:Z65" si="32">F63+F64</f>
        <v>41</v>
      </c>
      <c r="G65" s="51">
        <f t="shared" si="32"/>
        <v>20</v>
      </c>
      <c r="H65" s="51">
        <f t="shared" si="32"/>
        <v>45</v>
      </c>
      <c r="I65" s="51">
        <f t="shared" si="32"/>
        <v>4</v>
      </c>
      <c r="J65" s="51">
        <f t="shared" si="32"/>
        <v>2</v>
      </c>
      <c r="K65" s="51">
        <f t="shared" si="32"/>
        <v>1</v>
      </c>
      <c r="L65" s="51">
        <f t="shared" si="32"/>
        <v>0</v>
      </c>
      <c r="M65" s="51">
        <f t="shared" ref="M65" si="33">M63+M64</f>
        <v>24</v>
      </c>
      <c r="N65" s="51">
        <f t="shared" si="32"/>
        <v>0</v>
      </c>
      <c r="O65" s="51">
        <f t="shared" si="32"/>
        <v>2</v>
      </c>
      <c r="P65" s="51">
        <f t="shared" ref="P65" si="34">P63+P64</f>
        <v>2</v>
      </c>
      <c r="Q65" s="51">
        <f t="shared" si="32"/>
        <v>0</v>
      </c>
      <c r="R65" s="51">
        <f t="shared" si="32"/>
        <v>0</v>
      </c>
      <c r="S65" s="51">
        <f t="shared" si="32"/>
        <v>0</v>
      </c>
      <c r="T65" s="51">
        <f t="shared" si="32"/>
        <v>0</v>
      </c>
      <c r="U65" s="51">
        <f t="shared" si="32"/>
        <v>0</v>
      </c>
      <c r="V65" s="51">
        <f t="shared" si="32"/>
        <v>0</v>
      </c>
      <c r="W65" s="51">
        <f t="shared" si="32"/>
        <v>0</v>
      </c>
      <c r="X65" s="51">
        <f t="shared" si="32"/>
        <v>0</v>
      </c>
      <c r="Y65" s="51">
        <f t="shared" si="32"/>
        <v>0</v>
      </c>
      <c r="Z65" s="51">
        <f t="shared" si="32"/>
        <v>0</v>
      </c>
      <c r="AA65" s="70">
        <f>SUM(E65:Z65)</f>
        <v>163</v>
      </c>
    </row>
    <row r="66" spans="2:31" ht="42" customHeight="1">
      <c r="B66" s="133" t="s">
        <v>65</v>
      </c>
      <c r="C66" s="134"/>
      <c r="D66" s="71" t="s">
        <v>66</v>
      </c>
      <c r="E66" s="72">
        <f>SUM(E15,E18,E21,E24,E27,E30,E33,E36,E39,E42,E45,E48,E51,E54,E57,E60,E63,)</f>
        <v>184</v>
      </c>
      <c r="F66" s="72">
        <f t="shared" ref="F66:Z66" si="35">SUM(F15,F18,F21,F24,F27,F30,F33,F36,F39,F42,F45,F48,F51,F54,F57,F60,F63,)</f>
        <v>430</v>
      </c>
      <c r="G66" s="72">
        <f t="shared" si="35"/>
        <v>183</v>
      </c>
      <c r="H66" s="72">
        <f t="shared" si="35"/>
        <v>408</v>
      </c>
      <c r="I66" s="72">
        <f t="shared" si="35"/>
        <v>77</v>
      </c>
      <c r="J66" s="72">
        <f t="shared" si="35"/>
        <v>19</v>
      </c>
      <c r="K66" s="72">
        <f t="shared" si="35"/>
        <v>17</v>
      </c>
      <c r="L66" s="72">
        <f t="shared" si="35"/>
        <v>0</v>
      </c>
      <c r="M66" s="72">
        <f t="shared" si="35"/>
        <v>109</v>
      </c>
      <c r="N66" s="72">
        <f t="shared" si="35"/>
        <v>0</v>
      </c>
      <c r="O66" s="72">
        <f t="shared" si="35"/>
        <v>3</v>
      </c>
      <c r="P66" s="72">
        <f t="shared" si="35"/>
        <v>37</v>
      </c>
      <c r="Q66" s="72">
        <f t="shared" si="35"/>
        <v>0</v>
      </c>
      <c r="R66" s="72">
        <f t="shared" si="35"/>
        <v>0</v>
      </c>
      <c r="S66" s="72">
        <f t="shared" si="35"/>
        <v>0</v>
      </c>
      <c r="T66" s="72">
        <f t="shared" si="35"/>
        <v>0</v>
      </c>
      <c r="U66" s="72">
        <f t="shared" si="35"/>
        <v>0</v>
      </c>
      <c r="V66" s="72">
        <f t="shared" si="35"/>
        <v>0</v>
      </c>
      <c r="W66" s="72">
        <f t="shared" si="35"/>
        <v>0</v>
      </c>
      <c r="X66" s="72">
        <f t="shared" si="35"/>
        <v>0</v>
      </c>
      <c r="Y66" s="72">
        <f t="shared" si="35"/>
        <v>0</v>
      </c>
      <c r="Z66" s="72">
        <f t="shared" si="35"/>
        <v>0</v>
      </c>
    </row>
    <row r="67" spans="2:31" ht="42" customHeight="1">
      <c r="B67" s="135"/>
      <c r="C67" s="136"/>
      <c r="D67" s="71" t="s">
        <v>67</v>
      </c>
      <c r="E67" s="72">
        <f>SUM(E16,E19,E22,E25,E28,E31,E34,E37,E40,E43,E46,E49,E52,E55,E58,E61,E64,)</f>
        <v>180</v>
      </c>
      <c r="F67" s="72">
        <f t="shared" ref="F67:Z67" si="36">SUM(F16,F19,F22,F25,F28,F31,F34,F37,F40,F43,F46,F49,F52,F55,F58,F61,F64,)</f>
        <v>388</v>
      </c>
      <c r="G67" s="72">
        <f t="shared" si="36"/>
        <v>177</v>
      </c>
      <c r="H67" s="72">
        <f t="shared" si="36"/>
        <v>416</v>
      </c>
      <c r="I67" s="72">
        <f t="shared" si="36"/>
        <v>78</v>
      </c>
      <c r="J67" s="72">
        <f t="shared" si="36"/>
        <v>17</v>
      </c>
      <c r="K67" s="72">
        <f t="shared" si="36"/>
        <v>16</v>
      </c>
      <c r="L67" s="72">
        <f t="shared" si="36"/>
        <v>0</v>
      </c>
      <c r="M67" s="72">
        <f t="shared" si="36"/>
        <v>116</v>
      </c>
      <c r="N67" s="72">
        <f t="shared" si="36"/>
        <v>0</v>
      </c>
      <c r="O67" s="72">
        <f t="shared" si="36"/>
        <v>2</v>
      </c>
      <c r="P67" s="72">
        <f t="shared" si="36"/>
        <v>39</v>
      </c>
      <c r="Q67" s="72">
        <f t="shared" si="36"/>
        <v>0</v>
      </c>
      <c r="R67" s="72">
        <f t="shared" si="36"/>
        <v>0</v>
      </c>
      <c r="S67" s="72">
        <f t="shared" si="36"/>
        <v>0</v>
      </c>
      <c r="T67" s="72">
        <f t="shared" si="36"/>
        <v>0</v>
      </c>
      <c r="U67" s="72">
        <f t="shared" si="36"/>
        <v>0</v>
      </c>
      <c r="V67" s="72">
        <f t="shared" si="36"/>
        <v>0</v>
      </c>
      <c r="W67" s="72">
        <f t="shared" si="36"/>
        <v>0</v>
      </c>
      <c r="X67" s="72">
        <f t="shared" si="36"/>
        <v>0</v>
      </c>
      <c r="Y67" s="72">
        <f t="shared" si="36"/>
        <v>0</v>
      </c>
      <c r="Z67" s="72">
        <f t="shared" si="36"/>
        <v>0</v>
      </c>
    </row>
    <row r="68" spans="2:31" ht="42" customHeight="1">
      <c r="B68" s="137"/>
      <c r="C68" s="138"/>
      <c r="D68" s="71"/>
      <c r="E68" s="73">
        <f>SUM(E66:E67)</f>
        <v>364</v>
      </c>
      <c r="F68" s="73">
        <f t="shared" ref="F68:Z68" si="37">SUM(F66:F67)</f>
        <v>818</v>
      </c>
      <c r="G68" s="73">
        <f t="shared" si="37"/>
        <v>360</v>
      </c>
      <c r="H68" s="73">
        <f t="shared" si="37"/>
        <v>824</v>
      </c>
      <c r="I68" s="73">
        <f t="shared" si="37"/>
        <v>155</v>
      </c>
      <c r="J68" s="73">
        <f t="shared" si="37"/>
        <v>36</v>
      </c>
      <c r="K68" s="73">
        <f t="shared" si="37"/>
        <v>33</v>
      </c>
      <c r="L68" s="73">
        <f t="shared" si="37"/>
        <v>0</v>
      </c>
      <c r="M68" s="73">
        <f t="shared" si="37"/>
        <v>225</v>
      </c>
      <c r="N68" s="73">
        <f t="shared" si="37"/>
        <v>0</v>
      </c>
      <c r="O68" s="73">
        <f t="shared" si="37"/>
        <v>5</v>
      </c>
      <c r="P68" s="73">
        <f t="shared" si="37"/>
        <v>76</v>
      </c>
      <c r="Q68" s="73">
        <f t="shared" si="37"/>
        <v>0</v>
      </c>
      <c r="R68" s="73">
        <f t="shared" si="37"/>
        <v>0</v>
      </c>
      <c r="S68" s="73">
        <f t="shared" si="37"/>
        <v>0</v>
      </c>
      <c r="T68" s="73">
        <f t="shared" si="37"/>
        <v>0</v>
      </c>
      <c r="U68" s="73">
        <f t="shared" si="37"/>
        <v>0</v>
      </c>
      <c r="V68" s="73">
        <f t="shared" si="37"/>
        <v>0</v>
      </c>
      <c r="W68" s="73">
        <f t="shared" si="37"/>
        <v>0</v>
      </c>
      <c r="X68" s="73">
        <f t="shared" si="37"/>
        <v>0</v>
      </c>
      <c r="Y68" s="73">
        <f t="shared" si="37"/>
        <v>0</v>
      </c>
      <c r="Z68" s="73">
        <f t="shared" si="37"/>
        <v>0</v>
      </c>
      <c r="AA68" s="99">
        <f>SUM(E68:Z68)</f>
        <v>2896</v>
      </c>
    </row>
    <row r="69" spans="2:31" ht="42" customHeight="1">
      <c r="B69" s="74" t="s">
        <v>68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8"/>
    </row>
    <row r="70" spans="2:31" s="40" customFormat="1">
      <c r="B70" s="76"/>
      <c r="C70" s="77"/>
      <c r="D70" s="77"/>
      <c r="E70" s="77"/>
      <c r="F70" s="77"/>
      <c r="G70" s="77"/>
      <c r="H70" s="77"/>
      <c r="I70" s="77"/>
      <c r="J70" s="77"/>
      <c r="AD70" s="2"/>
      <c r="AE70" s="2"/>
    </row>
    <row r="72" spans="2:31">
      <c r="B72" s="77" t="s">
        <v>69</v>
      </c>
      <c r="K72" s="77" t="s">
        <v>70</v>
      </c>
      <c r="L72" s="77"/>
      <c r="M72" s="77"/>
      <c r="N72" s="77"/>
      <c r="O72" s="77"/>
      <c r="P72" s="77" t="s">
        <v>71</v>
      </c>
      <c r="Q72" s="77"/>
      <c r="R72" s="77"/>
      <c r="S72" s="77"/>
      <c r="T72" s="77"/>
      <c r="U72" s="77"/>
      <c r="V72" s="77" t="s">
        <v>72</v>
      </c>
      <c r="W72" s="77"/>
      <c r="X72" s="77"/>
      <c r="Y72" s="77"/>
      <c r="Z72" s="77"/>
    </row>
  </sheetData>
  <mergeCells count="39">
    <mergeCell ref="P12:R12"/>
    <mergeCell ref="S12:V12"/>
    <mergeCell ref="W12:Z12"/>
    <mergeCell ref="I1:Q1"/>
    <mergeCell ref="B3:Z3"/>
    <mergeCell ref="B4:Z4"/>
    <mergeCell ref="B5:Z5"/>
    <mergeCell ref="V9:W9"/>
    <mergeCell ref="M12:M13"/>
    <mergeCell ref="H12:H13"/>
    <mergeCell ref="J12:L12"/>
    <mergeCell ref="N12:O12"/>
    <mergeCell ref="I12:I13"/>
    <mergeCell ref="C36:C38"/>
    <mergeCell ref="C39:C41"/>
    <mergeCell ref="C12:C13"/>
    <mergeCell ref="C15:C17"/>
    <mergeCell ref="C18:C20"/>
    <mergeCell ref="C21:C23"/>
    <mergeCell ref="C24:C26"/>
    <mergeCell ref="C27:C29"/>
    <mergeCell ref="C30:C32"/>
    <mergeCell ref="C33:C35"/>
    <mergeCell ref="B66:C68"/>
    <mergeCell ref="D12:D13"/>
    <mergeCell ref="E12:E13"/>
    <mergeCell ref="F12:F13"/>
    <mergeCell ref="G12:G13"/>
    <mergeCell ref="C51:C53"/>
    <mergeCell ref="C54:C56"/>
    <mergeCell ref="C57:C59"/>
    <mergeCell ref="C60:C62"/>
    <mergeCell ref="C63:C65"/>
    <mergeCell ref="B14:D14"/>
    <mergeCell ref="B12:B13"/>
    <mergeCell ref="B15:B65"/>
    <mergeCell ref="C42:C44"/>
    <mergeCell ref="C45:C47"/>
    <mergeCell ref="C48:C50"/>
  </mergeCells>
  <phoneticPr fontId="26" type="noConversion"/>
  <printOptions horizontalCentered="1" verticalCentered="1"/>
  <pageMargins left="0.11811023622047245" right="3.937007874015748E-2" top="0" bottom="0" header="0" footer="0"/>
  <pageSetup paperSize="9" scale="28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214017" r:id="rId4">
          <objectPr defaultSize="0" autoPict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701040</xdr:colOff>
                <xdr:row>13</xdr:row>
                <xdr:rowOff>518160</xdr:rowOff>
              </to>
            </anchor>
          </objectPr>
        </oleObject>
      </mc:Choice>
      <mc:Fallback>
        <oleObject progId="Paint.Picture" shapeId="214017" r:id="rId4"/>
      </mc:Fallback>
    </mc:AlternateContent>
    <mc:AlternateContent xmlns:mc="http://schemas.openxmlformats.org/markup-compatibility/2006">
      <mc:Choice Requires="x14">
        <oleObject progId="Paint.Picture" shapeId="214018" r:id="rId6">
          <objectPr defaultSize="0" autoPict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214018" r:id="rId6"/>
      </mc:Fallback>
    </mc:AlternateContent>
    <mc:AlternateContent xmlns:mc="http://schemas.openxmlformats.org/markup-compatibility/2006">
      <mc:Choice Requires="x14">
        <oleObject progId="Paint.Picture" shapeId="214019" r:id="rId8">
          <objectPr defaultSize="0" autoPict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678180</xdr:colOff>
                <xdr:row>13</xdr:row>
                <xdr:rowOff>754380</xdr:rowOff>
              </to>
            </anchor>
          </objectPr>
        </oleObject>
      </mc:Choice>
      <mc:Fallback>
        <oleObject progId="Paint.Picture" shapeId="214019" r:id="rId8"/>
      </mc:Fallback>
    </mc:AlternateContent>
    <mc:AlternateContent xmlns:mc="http://schemas.openxmlformats.org/markup-compatibility/2006">
      <mc:Choice Requires="x14">
        <oleObject progId="Paint.Picture" shapeId="214020" r:id="rId10">
          <objectPr defaultSize="0" autoPict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731520</xdr:colOff>
                <xdr:row>13</xdr:row>
                <xdr:rowOff>594360</xdr:rowOff>
              </to>
            </anchor>
          </objectPr>
        </oleObject>
      </mc:Choice>
      <mc:Fallback>
        <oleObject progId="Paint.Picture" shapeId="214020" r:id="rId10"/>
      </mc:Fallback>
    </mc:AlternateContent>
    <mc:AlternateContent xmlns:mc="http://schemas.openxmlformats.org/markup-compatibility/2006">
      <mc:Choice Requires="x14">
        <oleObject progId="MS_ClipArt_Gallery" shapeId="214021" r:id="rId12">
          <objectPr defaultSize="0" autoPict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1059180</xdr:colOff>
                <xdr:row>13</xdr:row>
                <xdr:rowOff>571500</xdr:rowOff>
              </to>
            </anchor>
          </objectPr>
        </oleObject>
      </mc:Choice>
      <mc:Fallback>
        <oleObject progId="MS_ClipArt_Gallery" shapeId="214021" r:id="rId12"/>
      </mc:Fallback>
    </mc:AlternateContent>
    <mc:AlternateContent xmlns:mc="http://schemas.openxmlformats.org/markup-compatibility/2006">
      <mc:Choice Requires="x14">
        <oleObject progId="Paint.Picture" shapeId="214022" r:id="rId14">
          <objectPr defaultSize="0" autoPict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731520</xdr:colOff>
                <xdr:row>13</xdr:row>
                <xdr:rowOff>441960</xdr:rowOff>
              </to>
            </anchor>
          </objectPr>
        </oleObject>
      </mc:Choice>
      <mc:Fallback>
        <oleObject progId="Paint.Picture" shapeId="214022" r:id="rId14"/>
      </mc:Fallback>
    </mc:AlternateContent>
    <mc:AlternateContent xmlns:mc="http://schemas.openxmlformats.org/markup-compatibility/2006">
      <mc:Choice Requires="x14">
        <oleObject progId="Paint.Picture" shapeId="214023" r:id="rId16">
          <objectPr defaultSize="0" autoPict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609600</xdr:colOff>
                <xdr:row>13</xdr:row>
                <xdr:rowOff>411480</xdr:rowOff>
              </to>
            </anchor>
          </objectPr>
        </oleObject>
      </mc:Choice>
      <mc:Fallback>
        <oleObject progId="Paint.Picture" shapeId="214023" r:id="rId16"/>
      </mc:Fallback>
    </mc:AlternateContent>
    <mc:AlternateContent xmlns:mc="http://schemas.openxmlformats.org/markup-compatibility/2006">
      <mc:Choice Requires="x14">
        <oleObject progId="Paint.Picture" shapeId="214024" r:id="rId18">
          <objectPr defaultSize="0" autoPict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647700</xdr:colOff>
                <xdr:row>13</xdr:row>
                <xdr:rowOff>419100</xdr:rowOff>
              </to>
            </anchor>
          </objectPr>
        </oleObject>
      </mc:Choice>
      <mc:Fallback>
        <oleObject progId="Paint.Picture" shapeId="214024" r:id="rId18"/>
      </mc:Fallback>
    </mc:AlternateContent>
    <mc:AlternateContent xmlns:mc="http://schemas.openxmlformats.org/markup-compatibility/2006">
      <mc:Choice Requires="x14">
        <oleObject progId="Paint.Picture" shapeId="214025" r:id="rId20">
          <objectPr defaultSize="0" autoPict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647700</xdr:colOff>
                <xdr:row>13</xdr:row>
                <xdr:rowOff>685800</xdr:rowOff>
              </to>
            </anchor>
          </objectPr>
        </oleObject>
      </mc:Choice>
      <mc:Fallback>
        <oleObject progId="Paint.Picture" shapeId="214025" r:id="rId20"/>
      </mc:Fallback>
    </mc:AlternateContent>
    <mc:AlternateContent xmlns:mc="http://schemas.openxmlformats.org/markup-compatibility/2006">
      <mc:Choice Requires="x14">
        <oleObject progId="Paint.Picture" shapeId="214026" r:id="rId22">
          <objectPr defaultSize="0" autoPict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647700</xdr:colOff>
                <xdr:row>13</xdr:row>
                <xdr:rowOff>266700</xdr:rowOff>
              </to>
            </anchor>
          </objectPr>
        </oleObject>
      </mc:Choice>
      <mc:Fallback>
        <oleObject progId="Paint.Picture" shapeId="214026" r:id="rId22"/>
      </mc:Fallback>
    </mc:AlternateContent>
    <mc:AlternateContent xmlns:mc="http://schemas.openxmlformats.org/markup-compatibility/2006">
      <mc:Choice Requires="x14">
        <oleObject progId="Paint.Picture" shapeId="214027" r:id="rId24">
          <objectPr defaultSize="0" autoPict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762000</xdr:colOff>
                <xdr:row>13</xdr:row>
                <xdr:rowOff>457200</xdr:rowOff>
              </to>
            </anchor>
          </objectPr>
        </oleObject>
      </mc:Choice>
      <mc:Fallback>
        <oleObject progId="Paint.Picture" shapeId="214027" r:id="rId24"/>
      </mc:Fallback>
    </mc:AlternateContent>
    <mc:AlternateContent xmlns:mc="http://schemas.openxmlformats.org/markup-compatibility/2006">
      <mc:Choice Requires="x14">
        <oleObject progId="Paint.Picture" shapeId="214028" r:id="rId26">
          <objectPr defaultSize="0" autoPict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723900</xdr:colOff>
                <xdr:row>13</xdr:row>
                <xdr:rowOff>350520</xdr:rowOff>
              </to>
            </anchor>
          </objectPr>
        </oleObject>
      </mc:Choice>
      <mc:Fallback>
        <oleObject progId="Paint.Picture" shapeId="214028" r:id="rId26"/>
      </mc:Fallback>
    </mc:AlternateContent>
    <mc:AlternateContent xmlns:mc="http://schemas.openxmlformats.org/markup-compatibility/2006">
      <mc:Choice Requires="x14">
        <oleObject progId="Paint.Picture" shapeId="214029" r:id="rId28">
          <objectPr defaultSize="0" autoPict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792480</xdr:colOff>
                <xdr:row>13</xdr:row>
                <xdr:rowOff>685800</xdr:rowOff>
              </to>
            </anchor>
          </objectPr>
        </oleObject>
      </mc:Choice>
      <mc:Fallback>
        <oleObject progId="Paint.Picture" shapeId="214029" r:id="rId28"/>
      </mc:Fallback>
    </mc:AlternateContent>
    <mc:AlternateContent xmlns:mc="http://schemas.openxmlformats.org/markup-compatibility/2006">
      <mc:Choice Requires="x14">
        <oleObject progId="Paint.Picture" shapeId="214030" r:id="rId30">
          <objectPr defaultSize="0" autoPict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762000</xdr:colOff>
                <xdr:row>13</xdr:row>
                <xdr:rowOff>449580</xdr:rowOff>
              </to>
            </anchor>
          </objectPr>
        </oleObject>
      </mc:Choice>
      <mc:Fallback>
        <oleObject progId="Paint.Picture" shapeId="214030" r:id="rId30"/>
      </mc:Fallback>
    </mc:AlternateContent>
    <mc:AlternateContent xmlns:mc="http://schemas.openxmlformats.org/markup-compatibility/2006">
      <mc:Choice Requires="x14">
        <oleObject progId="Paint.Picture" shapeId="214031" r:id="rId32">
          <objectPr defaultSize="0" autoPict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769620</xdr:colOff>
                <xdr:row>13</xdr:row>
                <xdr:rowOff>464820</xdr:rowOff>
              </to>
            </anchor>
          </objectPr>
        </oleObject>
      </mc:Choice>
      <mc:Fallback>
        <oleObject progId="Paint.Picture" shapeId="214031" r:id="rId32"/>
      </mc:Fallback>
    </mc:AlternateContent>
    <mc:AlternateContent xmlns:mc="http://schemas.openxmlformats.org/markup-compatibility/2006">
      <mc:Choice Requires="x14">
        <oleObject progId="Paint.Picture" shapeId="214032" r:id="rId34">
          <objectPr defaultSize="0" autoPict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655320</xdr:colOff>
                <xdr:row>13</xdr:row>
                <xdr:rowOff>373380</xdr:rowOff>
              </to>
            </anchor>
          </objectPr>
        </oleObject>
      </mc:Choice>
      <mc:Fallback>
        <oleObject progId="Paint.Picture" shapeId="214032" r:id="rId34"/>
      </mc:Fallback>
    </mc:AlternateContent>
    <mc:AlternateContent xmlns:mc="http://schemas.openxmlformats.org/markup-compatibility/2006">
      <mc:Choice Requires="x14">
        <oleObject progId="Paint.Picture" shapeId="214033" r:id="rId36">
          <objectPr defaultSize="0" autoPict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701040</xdr:colOff>
                <xdr:row>13</xdr:row>
                <xdr:rowOff>388620</xdr:rowOff>
              </to>
            </anchor>
          </objectPr>
        </oleObject>
      </mc:Choice>
      <mc:Fallback>
        <oleObject progId="Paint.Picture" shapeId="214033" r:id="rId36"/>
      </mc:Fallback>
    </mc:AlternateContent>
    <mc:AlternateContent xmlns:mc="http://schemas.openxmlformats.org/markup-compatibility/2006">
      <mc:Choice Requires="x14">
        <oleObject progId="Paint.Picture" shapeId="214034" r:id="rId38">
          <objectPr defaultSize="0" autoPict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754380</xdr:colOff>
                <xdr:row>13</xdr:row>
                <xdr:rowOff>525780</xdr:rowOff>
              </to>
            </anchor>
          </objectPr>
        </oleObject>
      </mc:Choice>
      <mc:Fallback>
        <oleObject progId="Paint.Picture" shapeId="214034" r:id="rId38"/>
      </mc:Fallback>
    </mc:AlternateContent>
    <mc:AlternateContent xmlns:mc="http://schemas.openxmlformats.org/markup-compatibility/2006">
      <mc:Choice Requires="x14">
        <oleObject progId="Paint.Picture" shapeId="214035" r:id="rId40">
          <objectPr defaultSize="0" autoPict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845820</xdr:colOff>
                <xdr:row>13</xdr:row>
                <xdr:rowOff>708660</xdr:rowOff>
              </to>
            </anchor>
          </objectPr>
        </oleObject>
      </mc:Choice>
      <mc:Fallback>
        <oleObject progId="Paint.Picture" shapeId="214035" r:id="rId40"/>
      </mc:Fallback>
    </mc:AlternateContent>
    <mc:AlternateContent xmlns:mc="http://schemas.openxmlformats.org/markup-compatibility/2006">
      <mc:Choice Requires="x14">
        <oleObject progId="Paint.Picture" shapeId="214036" r:id="rId42">
          <objectPr defaultSize="0" autoPict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670560</xdr:colOff>
                <xdr:row>13</xdr:row>
                <xdr:rowOff>495300</xdr:rowOff>
              </to>
            </anchor>
          </objectPr>
        </oleObject>
      </mc:Choice>
      <mc:Fallback>
        <oleObject progId="Paint.Picture" shapeId="214036" r:id="rId4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E80"/>
  <sheetViews>
    <sheetView view="pageBreakPreview" topLeftCell="O1" zoomScale="64" zoomScaleNormal="55" zoomScaleSheetLayoutView="64" workbookViewId="0">
      <selection activeCell="Z9" sqref="Z9"/>
    </sheetView>
  </sheetViews>
  <sheetFormatPr baseColWidth="10" defaultColWidth="11.44140625" defaultRowHeight="14.4"/>
  <cols>
    <col min="1" max="1" width="2.109375" style="1" customWidth="1"/>
    <col min="2" max="2" width="10.88671875" style="1" customWidth="1"/>
    <col min="3" max="3" width="14.44140625" style="1" customWidth="1"/>
    <col min="4" max="4" width="49.664062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C1" s="41"/>
      <c r="D1" s="42"/>
      <c r="E1" s="42"/>
      <c r="F1" s="42"/>
      <c r="G1" s="42"/>
      <c r="H1" s="42"/>
      <c r="I1" s="168" t="s">
        <v>153</v>
      </c>
      <c r="J1" s="169"/>
      <c r="K1" s="169"/>
      <c r="L1" s="169"/>
      <c r="M1" s="169"/>
      <c r="N1" s="169"/>
      <c r="O1" s="169"/>
      <c r="P1" s="169"/>
      <c r="Q1" s="169"/>
      <c r="R1" s="42"/>
      <c r="S1" s="42"/>
      <c r="T1" s="42"/>
      <c r="U1" s="42"/>
      <c r="V1" s="42"/>
      <c r="W1" s="42"/>
      <c r="X1" s="42"/>
      <c r="Y1" s="42"/>
      <c r="Z1" s="42"/>
    </row>
    <row r="2" spans="2:31">
      <c r="B2" s="41"/>
      <c r="C2" s="43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62" t="s">
        <v>0</v>
      </c>
      <c r="Y2" s="42"/>
      <c r="Z2" s="42"/>
    </row>
    <row r="3" spans="2:31" ht="17.399999999999999">
      <c r="B3" s="170" t="s">
        <v>1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spans="2:31" ht="19.5" customHeight="1">
      <c r="B4" s="171" t="s">
        <v>154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</row>
    <row r="5" spans="2:31" ht="39" customHeight="1">
      <c r="B5" s="172" t="s">
        <v>155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2:31">
      <c r="B6" s="43"/>
      <c r="C6" s="43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63"/>
      <c r="X6" s="42"/>
      <c r="Y6" s="42"/>
      <c r="Z6" s="42"/>
    </row>
    <row r="7" spans="2:31" ht="21" customHeight="1">
      <c r="B7" s="44" t="s">
        <v>3</v>
      </c>
      <c r="C7" s="45"/>
      <c r="D7" s="97" t="s">
        <v>158</v>
      </c>
      <c r="E7" s="46"/>
      <c r="F7" s="46"/>
      <c r="G7" s="46"/>
      <c r="H7" s="46"/>
      <c r="I7" s="54"/>
      <c r="J7" s="55" t="s">
        <v>4</v>
      </c>
      <c r="K7" s="46"/>
      <c r="L7" s="46"/>
      <c r="M7" s="46" t="s">
        <v>4</v>
      </c>
      <c r="N7" s="46" t="s">
        <v>4</v>
      </c>
      <c r="O7" s="46" t="s">
        <v>4</v>
      </c>
      <c r="P7" s="54"/>
      <c r="R7" s="42"/>
      <c r="S7" s="42"/>
      <c r="T7" s="55" t="s">
        <v>5</v>
      </c>
      <c r="U7" s="46"/>
      <c r="V7" s="64"/>
      <c r="W7" s="97"/>
      <c r="X7" s="98" t="s">
        <v>157</v>
      </c>
      <c r="Y7" s="48"/>
      <c r="Z7" s="67"/>
    </row>
    <row r="8" spans="2:31" ht="17.25" customHeight="1">
      <c r="B8" s="44" t="s">
        <v>6</v>
      </c>
      <c r="C8" s="45"/>
      <c r="D8" s="45" t="s">
        <v>7</v>
      </c>
      <c r="E8" s="46"/>
      <c r="F8" s="46"/>
      <c r="G8" s="46"/>
      <c r="H8" s="46"/>
      <c r="I8" s="54"/>
      <c r="J8" s="56" t="s">
        <v>4</v>
      </c>
      <c r="K8" s="54"/>
      <c r="L8" s="54" t="s">
        <v>8</v>
      </c>
      <c r="M8" s="57" t="s">
        <v>4</v>
      </c>
      <c r="N8" s="46"/>
      <c r="O8" s="46" t="s">
        <v>4</v>
      </c>
      <c r="P8" s="58" t="s">
        <v>9</v>
      </c>
      <c r="R8" s="42"/>
      <c r="S8" s="42"/>
      <c r="T8" s="55" t="s">
        <v>10</v>
      </c>
      <c r="U8" s="46"/>
      <c r="V8" s="64"/>
      <c r="W8" s="65"/>
      <c r="X8" s="66"/>
      <c r="Y8" s="65" t="s">
        <v>141</v>
      </c>
      <c r="Z8" s="68"/>
    </row>
    <row r="9" spans="2:31" ht="19.5" customHeight="1">
      <c r="B9" s="44" t="s">
        <v>11</v>
      </c>
      <c r="C9" s="45"/>
      <c r="D9" s="45" t="s">
        <v>156</v>
      </c>
      <c r="E9" s="46"/>
      <c r="F9" s="46"/>
      <c r="G9" s="46"/>
      <c r="H9" s="46"/>
      <c r="I9" s="54"/>
      <c r="J9" s="46" t="s">
        <v>4</v>
      </c>
      <c r="K9" s="46"/>
      <c r="L9" s="46"/>
      <c r="M9" s="46"/>
      <c r="N9" s="46"/>
      <c r="O9" s="46"/>
      <c r="P9" s="54"/>
      <c r="R9" s="42"/>
      <c r="S9" s="42"/>
      <c r="T9" s="55" t="s">
        <v>12</v>
      </c>
      <c r="U9" s="54"/>
      <c r="V9" s="174" t="s">
        <v>162</v>
      </c>
      <c r="W9" s="175"/>
      <c r="X9" s="80">
        <v>24</v>
      </c>
      <c r="Y9" s="81">
        <v>2</v>
      </c>
      <c r="Z9" s="67">
        <v>26</v>
      </c>
    </row>
    <row r="10" spans="2:31">
      <c r="B10" s="44" t="s">
        <v>14</v>
      </c>
      <c r="C10" s="45"/>
      <c r="D10" s="47" t="s">
        <v>161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63"/>
      <c r="X10" s="42"/>
      <c r="Y10" s="42"/>
      <c r="Z10" s="42"/>
    </row>
    <row r="11" spans="2:31" ht="11.25" customHeight="1"/>
    <row r="12" spans="2:31" ht="12" customHeight="1">
      <c r="B12" s="152"/>
      <c r="C12" s="160" t="s">
        <v>16</v>
      </c>
      <c r="D12" s="139" t="s">
        <v>6</v>
      </c>
      <c r="E12" s="141" t="s">
        <v>17</v>
      </c>
      <c r="F12" s="141" t="s">
        <v>18</v>
      </c>
      <c r="G12" s="141" t="s">
        <v>19</v>
      </c>
      <c r="H12" s="141" t="s">
        <v>20</v>
      </c>
      <c r="I12" s="139" t="s">
        <v>21</v>
      </c>
      <c r="J12" s="165" t="s">
        <v>22</v>
      </c>
      <c r="K12" s="166"/>
      <c r="L12" s="167"/>
      <c r="M12" s="141" t="s">
        <v>23</v>
      </c>
      <c r="N12" s="165" t="s">
        <v>24</v>
      </c>
      <c r="O12" s="167"/>
      <c r="P12" s="165" t="s">
        <v>25</v>
      </c>
      <c r="Q12" s="166"/>
      <c r="R12" s="167"/>
      <c r="S12" s="165" t="s">
        <v>26</v>
      </c>
      <c r="T12" s="166"/>
      <c r="U12" s="166"/>
      <c r="V12" s="167"/>
      <c r="W12" s="165" t="s">
        <v>27</v>
      </c>
      <c r="X12" s="166"/>
      <c r="Y12" s="166"/>
      <c r="Z12" s="167"/>
    </row>
    <row r="13" spans="2:31" ht="46.5" customHeight="1">
      <c r="B13" s="153"/>
      <c r="C13" s="161"/>
      <c r="D13" s="140"/>
      <c r="E13" s="142"/>
      <c r="F13" s="142"/>
      <c r="G13" s="142"/>
      <c r="H13" s="142"/>
      <c r="I13" s="140"/>
      <c r="J13" s="60" t="s">
        <v>28</v>
      </c>
      <c r="K13" s="60" t="s">
        <v>29</v>
      </c>
      <c r="L13" s="61" t="s">
        <v>30</v>
      </c>
      <c r="M13" s="142"/>
      <c r="N13" s="60" t="s">
        <v>31</v>
      </c>
      <c r="O13" s="60" t="s">
        <v>32</v>
      </c>
      <c r="P13" s="60" t="s">
        <v>31</v>
      </c>
      <c r="Q13" s="60" t="s">
        <v>33</v>
      </c>
      <c r="R13" s="60" t="s">
        <v>34</v>
      </c>
      <c r="S13" s="60" t="s">
        <v>35</v>
      </c>
      <c r="T13" s="60" t="s">
        <v>36</v>
      </c>
      <c r="U13" s="60" t="s">
        <v>37</v>
      </c>
      <c r="V13" s="61" t="s">
        <v>38</v>
      </c>
      <c r="W13" s="60" t="s">
        <v>39</v>
      </c>
      <c r="X13" s="60" t="s">
        <v>40</v>
      </c>
      <c r="Y13" s="59" t="s">
        <v>41</v>
      </c>
      <c r="Z13" s="60" t="s">
        <v>42</v>
      </c>
    </row>
    <row r="14" spans="2:31" ht="72" customHeight="1">
      <c r="B14" s="149" t="s">
        <v>43</v>
      </c>
      <c r="C14" s="150"/>
      <c r="D14" s="151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69"/>
      <c r="AD14" s="1"/>
      <c r="AE14" s="1"/>
    </row>
    <row r="15" spans="2:31" ht="42" customHeight="1">
      <c r="B15" s="154" t="s">
        <v>176</v>
      </c>
      <c r="C15" s="146" t="s">
        <v>44</v>
      </c>
      <c r="D15" s="48" t="s">
        <v>159</v>
      </c>
      <c r="E15" s="49">
        <v>2</v>
      </c>
      <c r="F15" s="49">
        <v>25</v>
      </c>
      <c r="G15" s="49">
        <v>4</v>
      </c>
      <c r="H15" s="49">
        <v>30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D15" s="1"/>
      <c r="AE15" s="1"/>
    </row>
    <row r="16" spans="2:31" ht="42" customHeight="1">
      <c r="B16" s="155"/>
      <c r="C16" s="147"/>
      <c r="D16" s="48" t="s">
        <v>160</v>
      </c>
      <c r="E16" s="49">
        <v>2</v>
      </c>
      <c r="F16" s="49">
        <v>15</v>
      </c>
      <c r="G16" s="49">
        <v>4</v>
      </c>
      <c r="H16" s="49">
        <v>25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70"/>
      <c r="AD16" s="6" t="s">
        <v>45</v>
      </c>
      <c r="AE16" s="6" t="s">
        <v>46</v>
      </c>
    </row>
    <row r="17" spans="2:31" ht="42" customHeight="1">
      <c r="B17" s="155"/>
      <c r="C17" s="148"/>
      <c r="D17" s="50" t="s">
        <v>47</v>
      </c>
      <c r="E17" s="51">
        <f>E15+E16</f>
        <v>4</v>
      </c>
      <c r="F17" s="51">
        <f t="shared" ref="F17:Z17" si="0">F15+F16</f>
        <v>40</v>
      </c>
      <c r="G17" s="51">
        <f t="shared" si="0"/>
        <v>8</v>
      </c>
      <c r="H17" s="51">
        <f t="shared" si="0"/>
        <v>55</v>
      </c>
      <c r="I17" s="51">
        <f t="shared" si="0"/>
        <v>0</v>
      </c>
      <c r="J17" s="51">
        <f t="shared" si="0"/>
        <v>0</v>
      </c>
      <c r="K17" s="51">
        <f t="shared" si="0"/>
        <v>0</v>
      </c>
      <c r="L17" s="51">
        <f t="shared" si="0"/>
        <v>0</v>
      </c>
      <c r="M17" s="51">
        <f t="shared" si="0"/>
        <v>0</v>
      </c>
      <c r="N17" s="51">
        <f t="shared" si="0"/>
        <v>0</v>
      </c>
      <c r="O17" s="51">
        <f t="shared" si="0"/>
        <v>0</v>
      </c>
      <c r="P17" s="51">
        <f t="shared" si="0"/>
        <v>0</v>
      </c>
      <c r="Q17" s="51">
        <f t="shared" si="0"/>
        <v>0</v>
      </c>
      <c r="R17" s="51">
        <f t="shared" si="0"/>
        <v>0</v>
      </c>
      <c r="S17" s="51">
        <f t="shared" si="0"/>
        <v>0</v>
      </c>
      <c r="T17" s="51">
        <f t="shared" si="0"/>
        <v>0</v>
      </c>
      <c r="U17" s="51">
        <f t="shared" si="0"/>
        <v>0</v>
      </c>
      <c r="V17" s="51">
        <f t="shared" si="0"/>
        <v>0</v>
      </c>
      <c r="W17" s="51">
        <f t="shared" si="0"/>
        <v>0</v>
      </c>
      <c r="X17" s="51">
        <f t="shared" si="0"/>
        <v>0</v>
      </c>
      <c r="Y17" s="51">
        <f t="shared" si="0"/>
        <v>0</v>
      </c>
      <c r="Z17" s="51">
        <f t="shared" si="0"/>
        <v>0</v>
      </c>
      <c r="AA17" s="70">
        <f>SUM(E17:Z17)</f>
        <v>107</v>
      </c>
      <c r="AD17" s="6" t="s">
        <v>44</v>
      </c>
      <c r="AE17" s="6">
        <f>AA17</f>
        <v>107</v>
      </c>
    </row>
    <row r="18" spans="2:31" ht="42" customHeight="1">
      <c r="B18" s="155"/>
      <c r="C18" s="146" t="s">
        <v>48</v>
      </c>
      <c r="D18" s="48" t="s">
        <v>159</v>
      </c>
      <c r="E18" s="52">
        <v>2</v>
      </c>
      <c r="F18" s="52">
        <v>25</v>
      </c>
      <c r="G18" s="52">
        <v>4</v>
      </c>
      <c r="H18" s="52">
        <v>20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0</v>
      </c>
      <c r="T18" s="52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D18" s="6" t="s">
        <v>48</v>
      </c>
      <c r="AE18" s="6">
        <f>AA20</f>
        <v>100</v>
      </c>
    </row>
    <row r="19" spans="2:31" ht="42" customHeight="1">
      <c r="B19" s="155"/>
      <c r="C19" s="147"/>
      <c r="D19" s="48" t="s">
        <v>160</v>
      </c>
      <c r="E19" s="52">
        <v>2</v>
      </c>
      <c r="F19" s="52">
        <v>20</v>
      </c>
      <c r="G19" s="52">
        <v>4</v>
      </c>
      <c r="H19" s="52">
        <v>23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70"/>
      <c r="AD19" s="6" t="s">
        <v>49</v>
      </c>
      <c r="AE19" s="6">
        <f>AA23</f>
        <v>124</v>
      </c>
    </row>
    <row r="20" spans="2:31" ht="42" customHeight="1">
      <c r="B20" s="155"/>
      <c r="C20" s="148"/>
      <c r="D20" s="50" t="s">
        <v>47</v>
      </c>
      <c r="E20" s="51">
        <f>E18+E19</f>
        <v>4</v>
      </c>
      <c r="F20" s="51">
        <f t="shared" ref="F20:Z20" si="1">F18+F19</f>
        <v>45</v>
      </c>
      <c r="G20" s="51">
        <f t="shared" si="1"/>
        <v>8</v>
      </c>
      <c r="H20" s="51">
        <f t="shared" si="1"/>
        <v>43</v>
      </c>
      <c r="I20" s="51">
        <f t="shared" si="1"/>
        <v>0</v>
      </c>
      <c r="J20" s="51">
        <f t="shared" si="1"/>
        <v>0</v>
      </c>
      <c r="K20" s="51">
        <f t="shared" si="1"/>
        <v>0</v>
      </c>
      <c r="L20" s="51">
        <f t="shared" si="1"/>
        <v>0</v>
      </c>
      <c r="M20" s="51">
        <f t="shared" si="1"/>
        <v>0</v>
      </c>
      <c r="N20" s="51">
        <f t="shared" si="1"/>
        <v>0</v>
      </c>
      <c r="O20" s="51">
        <f t="shared" si="1"/>
        <v>0</v>
      </c>
      <c r="P20" s="51">
        <f t="shared" si="1"/>
        <v>0</v>
      </c>
      <c r="Q20" s="51">
        <f t="shared" si="1"/>
        <v>0</v>
      </c>
      <c r="R20" s="51">
        <f t="shared" si="1"/>
        <v>0</v>
      </c>
      <c r="S20" s="51">
        <f t="shared" si="1"/>
        <v>0</v>
      </c>
      <c r="T20" s="51">
        <f t="shared" si="1"/>
        <v>0</v>
      </c>
      <c r="U20" s="51">
        <f t="shared" si="1"/>
        <v>0</v>
      </c>
      <c r="V20" s="51">
        <f t="shared" si="1"/>
        <v>0</v>
      </c>
      <c r="W20" s="51">
        <f t="shared" si="1"/>
        <v>0</v>
      </c>
      <c r="X20" s="51">
        <f t="shared" si="1"/>
        <v>0</v>
      </c>
      <c r="Y20" s="51">
        <f t="shared" si="1"/>
        <v>0</v>
      </c>
      <c r="Z20" s="51">
        <f t="shared" si="1"/>
        <v>0</v>
      </c>
      <c r="AA20" s="70">
        <f>SUM(E20:Z20)</f>
        <v>100</v>
      </c>
      <c r="AD20" s="6" t="s">
        <v>50</v>
      </c>
      <c r="AE20" s="6">
        <f>AA26</f>
        <v>107</v>
      </c>
    </row>
    <row r="21" spans="2:31" ht="42" customHeight="1">
      <c r="B21" s="155"/>
      <c r="C21" s="146" t="s">
        <v>49</v>
      </c>
      <c r="D21" s="48" t="s">
        <v>159</v>
      </c>
      <c r="E21" s="52">
        <v>4</v>
      </c>
      <c r="F21" s="52">
        <v>35</v>
      </c>
      <c r="G21" s="52">
        <v>4</v>
      </c>
      <c r="H21" s="52">
        <v>16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D21" s="6" t="s">
        <v>51</v>
      </c>
      <c r="AE21" s="6">
        <f>AA29</f>
        <v>130</v>
      </c>
    </row>
    <row r="22" spans="2:31" ht="42" customHeight="1">
      <c r="B22" s="155"/>
      <c r="C22" s="147"/>
      <c r="D22" s="48" t="s">
        <v>160</v>
      </c>
      <c r="E22" s="52">
        <v>4</v>
      </c>
      <c r="F22" s="52">
        <v>32</v>
      </c>
      <c r="G22" s="52">
        <v>4</v>
      </c>
      <c r="H22" s="52">
        <v>25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0</v>
      </c>
      <c r="Z22" s="52">
        <v>0</v>
      </c>
      <c r="AA22" s="70"/>
      <c r="AD22" s="6" t="s">
        <v>52</v>
      </c>
      <c r="AE22" s="6">
        <f>AA32</f>
        <v>162</v>
      </c>
    </row>
    <row r="23" spans="2:31" ht="42" customHeight="1">
      <c r="B23" s="155"/>
      <c r="C23" s="148"/>
      <c r="D23" s="50" t="s">
        <v>47</v>
      </c>
      <c r="E23" s="51">
        <f>E21+E22</f>
        <v>8</v>
      </c>
      <c r="F23" s="51">
        <f t="shared" ref="F23:Z23" si="2">F21+F22</f>
        <v>67</v>
      </c>
      <c r="G23" s="51">
        <f t="shared" si="2"/>
        <v>8</v>
      </c>
      <c r="H23" s="51">
        <f t="shared" si="2"/>
        <v>41</v>
      </c>
      <c r="I23" s="51">
        <f t="shared" si="2"/>
        <v>0</v>
      </c>
      <c r="J23" s="51">
        <f t="shared" si="2"/>
        <v>0</v>
      </c>
      <c r="K23" s="51">
        <f t="shared" si="2"/>
        <v>0</v>
      </c>
      <c r="L23" s="51">
        <f t="shared" si="2"/>
        <v>0</v>
      </c>
      <c r="M23" s="51">
        <f t="shared" si="2"/>
        <v>0</v>
      </c>
      <c r="N23" s="51">
        <f t="shared" si="2"/>
        <v>0</v>
      </c>
      <c r="O23" s="51">
        <f t="shared" si="2"/>
        <v>0</v>
      </c>
      <c r="P23" s="51">
        <f t="shared" si="2"/>
        <v>0</v>
      </c>
      <c r="Q23" s="51">
        <f t="shared" si="2"/>
        <v>0</v>
      </c>
      <c r="R23" s="51">
        <f t="shared" si="2"/>
        <v>0</v>
      </c>
      <c r="S23" s="51">
        <f t="shared" si="2"/>
        <v>0</v>
      </c>
      <c r="T23" s="51">
        <f t="shared" si="2"/>
        <v>0</v>
      </c>
      <c r="U23" s="51">
        <f t="shared" si="2"/>
        <v>0</v>
      </c>
      <c r="V23" s="51">
        <f t="shared" si="2"/>
        <v>0</v>
      </c>
      <c r="W23" s="51">
        <f t="shared" si="2"/>
        <v>0</v>
      </c>
      <c r="X23" s="51">
        <f t="shared" si="2"/>
        <v>0</v>
      </c>
      <c r="Y23" s="51">
        <f t="shared" si="2"/>
        <v>0</v>
      </c>
      <c r="Z23" s="51">
        <f t="shared" si="2"/>
        <v>0</v>
      </c>
      <c r="AA23" s="70">
        <f>SUM(E23:Z23)</f>
        <v>124</v>
      </c>
      <c r="AD23" s="6" t="s">
        <v>53</v>
      </c>
      <c r="AE23" s="6">
        <f>AA35</f>
        <v>430</v>
      </c>
    </row>
    <row r="24" spans="2:31" ht="42" customHeight="1">
      <c r="B24" s="155"/>
      <c r="C24" s="146" t="s">
        <v>50</v>
      </c>
      <c r="D24" s="48" t="s">
        <v>159</v>
      </c>
      <c r="E24" s="52">
        <v>2</v>
      </c>
      <c r="F24" s="52">
        <v>25</v>
      </c>
      <c r="G24" s="52">
        <v>3</v>
      </c>
      <c r="H24" s="52">
        <v>18</v>
      </c>
      <c r="I24" s="52">
        <v>2</v>
      </c>
      <c r="J24" s="52">
        <v>0</v>
      </c>
      <c r="K24" s="52">
        <v>0</v>
      </c>
      <c r="L24" s="52">
        <v>0</v>
      </c>
      <c r="M24" s="52">
        <v>2</v>
      </c>
      <c r="N24" s="52">
        <v>0</v>
      </c>
      <c r="O24" s="52">
        <v>0</v>
      </c>
      <c r="P24" s="52">
        <v>2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D24" s="6" t="s">
        <v>54</v>
      </c>
      <c r="AE24" s="6">
        <f>AA38</f>
        <v>374</v>
      </c>
    </row>
    <row r="25" spans="2:31" ht="42" customHeight="1">
      <c r="B25" s="155"/>
      <c r="C25" s="147"/>
      <c r="D25" s="48" t="s">
        <v>160</v>
      </c>
      <c r="E25" s="52">
        <v>2</v>
      </c>
      <c r="F25" s="52">
        <v>21</v>
      </c>
      <c r="G25" s="52">
        <v>4</v>
      </c>
      <c r="H25" s="52">
        <v>20</v>
      </c>
      <c r="I25" s="52">
        <v>2</v>
      </c>
      <c r="J25" s="52">
        <v>0</v>
      </c>
      <c r="K25" s="52">
        <v>0</v>
      </c>
      <c r="L25" s="52">
        <v>0</v>
      </c>
      <c r="M25" s="52">
        <v>2</v>
      </c>
      <c r="N25" s="52">
        <v>0</v>
      </c>
      <c r="O25" s="52">
        <v>0</v>
      </c>
      <c r="P25" s="52">
        <v>2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70"/>
      <c r="AD25" s="6" t="s">
        <v>55</v>
      </c>
      <c r="AE25" s="6">
        <f>AA41</f>
        <v>238</v>
      </c>
    </row>
    <row r="26" spans="2:31" ht="42" customHeight="1">
      <c r="B26" s="155"/>
      <c r="C26" s="148"/>
      <c r="D26" s="50" t="s">
        <v>47</v>
      </c>
      <c r="E26" s="51">
        <f>E24+E25</f>
        <v>4</v>
      </c>
      <c r="F26" s="51">
        <f t="shared" ref="F26:Z26" si="3">F24+F25</f>
        <v>46</v>
      </c>
      <c r="G26" s="51">
        <f t="shared" si="3"/>
        <v>7</v>
      </c>
      <c r="H26" s="51">
        <f t="shared" si="3"/>
        <v>38</v>
      </c>
      <c r="I26" s="51">
        <f t="shared" si="3"/>
        <v>4</v>
      </c>
      <c r="J26" s="51">
        <f t="shared" si="3"/>
        <v>0</v>
      </c>
      <c r="K26" s="51">
        <f t="shared" si="3"/>
        <v>0</v>
      </c>
      <c r="L26" s="51">
        <f t="shared" si="3"/>
        <v>0</v>
      </c>
      <c r="M26" s="51">
        <f t="shared" si="3"/>
        <v>4</v>
      </c>
      <c r="N26" s="51">
        <f t="shared" si="3"/>
        <v>0</v>
      </c>
      <c r="O26" s="51">
        <f t="shared" si="3"/>
        <v>0</v>
      </c>
      <c r="P26" s="51">
        <f t="shared" si="3"/>
        <v>4</v>
      </c>
      <c r="Q26" s="51">
        <f t="shared" si="3"/>
        <v>0</v>
      </c>
      <c r="R26" s="51">
        <f t="shared" si="3"/>
        <v>0</v>
      </c>
      <c r="S26" s="51">
        <f t="shared" si="3"/>
        <v>0</v>
      </c>
      <c r="T26" s="51">
        <f t="shared" si="3"/>
        <v>0</v>
      </c>
      <c r="U26" s="51">
        <f t="shared" si="3"/>
        <v>0</v>
      </c>
      <c r="V26" s="51">
        <f t="shared" si="3"/>
        <v>0</v>
      </c>
      <c r="W26" s="51">
        <f t="shared" si="3"/>
        <v>0</v>
      </c>
      <c r="X26" s="51">
        <f t="shared" si="3"/>
        <v>0</v>
      </c>
      <c r="Y26" s="51">
        <f t="shared" si="3"/>
        <v>0</v>
      </c>
      <c r="Z26" s="51">
        <f t="shared" si="3"/>
        <v>0</v>
      </c>
      <c r="AA26" s="70">
        <f>SUM(E26:Z26)</f>
        <v>107</v>
      </c>
      <c r="AD26" s="6" t="s">
        <v>56</v>
      </c>
      <c r="AE26" s="6">
        <f>AA44</f>
        <v>201</v>
      </c>
    </row>
    <row r="27" spans="2:31" ht="42" customHeight="1">
      <c r="B27" s="156"/>
      <c r="C27" s="162" t="s">
        <v>51</v>
      </c>
      <c r="D27" s="48" t="s">
        <v>159</v>
      </c>
      <c r="E27" s="52">
        <v>3</v>
      </c>
      <c r="F27" s="52">
        <v>25</v>
      </c>
      <c r="G27" s="52">
        <v>5</v>
      </c>
      <c r="H27" s="52">
        <v>25</v>
      </c>
      <c r="I27" s="52">
        <v>3</v>
      </c>
      <c r="J27" s="52">
        <v>0</v>
      </c>
      <c r="K27" s="52">
        <v>0</v>
      </c>
      <c r="L27" s="52">
        <v>0</v>
      </c>
      <c r="M27" s="52">
        <v>3</v>
      </c>
      <c r="N27" s="52">
        <v>0</v>
      </c>
      <c r="O27" s="52">
        <v>0</v>
      </c>
      <c r="P27" s="52">
        <v>3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52">
        <v>0</v>
      </c>
      <c r="X27" s="52">
        <v>0</v>
      </c>
      <c r="Y27" s="52">
        <v>0</v>
      </c>
      <c r="Z27" s="52">
        <v>0</v>
      </c>
      <c r="AD27" s="6" t="s">
        <v>57</v>
      </c>
      <c r="AE27" s="6">
        <f>AA47</f>
        <v>257</v>
      </c>
    </row>
    <row r="28" spans="2:31" ht="42" customHeight="1">
      <c r="B28" s="156"/>
      <c r="C28" s="163"/>
      <c r="D28" s="48" t="s">
        <v>160</v>
      </c>
      <c r="E28" s="52">
        <v>0</v>
      </c>
      <c r="F28" s="52">
        <v>19</v>
      </c>
      <c r="G28" s="52">
        <v>5</v>
      </c>
      <c r="H28" s="52">
        <v>30</v>
      </c>
      <c r="I28" s="52">
        <v>3</v>
      </c>
      <c r="J28" s="52">
        <v>0</v>
      </c>
      <c r="K28" s="52">
        <v>0</v>
      </c>
      <c r="L28" s="52">
        <v>0</v>
      </c>
      <c r="M28" s="52">
        <v>3</v>
      </c>
      <c r="N28" s="52">
        <v>0</v>
      </c>
      <c r="O28" s="52">
        <v>0</v>
      </c>
      <c r="P28" s="52">
        <v>3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70"/>
      <c r="AD28" s="6" t="s">
        <v>58</v>
      </c>
      <c r="AE28" s="6">
        <f>AA50</f>
        <v>221</v>
      </c>
    </row>
    <row r="29" spans="2:31" ht="42" customHeight="1">
      <c r="B29" s="156"/>
      <c r="C29" s="164"/>
      <c r="D29" s="50" t="s">
        <v>47</v>
      </c>
      <c r="E29" s="51">
        <f>E27+E28</f>
        <v>3</v>
      </c>
      <c r="F29" s="51">
        <f t="shared" ref="F29:Z29" si="4">F27+F28</f>
        <v>44</v>
      </c>
      <c r="G29" s="51">
        <f t="shared" si="4"/>
        <v>10</v>
      </c>
      <c r="H29" s="51">
        <f t="shared" si="4"/>
        <v>55</v>
      </c>
      <c r="I29" s="51">
        <f t="shared" si="4"/>
        <v>6</v>
      </c>
      <c r="J29" s="51">
        <f t="shared" si="4"/>
        <v>0</v>
      </c>
      <c r="K29" s="51">
        <f t="shared" si="4"/>
        <v>0</v>
      </c>
      <c r="L29" s="51">
        <f t="shared" si="4"/>
        <v>0</v>
      </c>
      <c r="M29" s="51">
        <f t="shared" si="4"/>
        <v>6</v>
      </c>
      <c r="N29" s="51">
        <f t="shared" si="4"/>
        <v>0</v>
      </c>
      <c r="O29" s="51">
        <f t="shared" si="4"/>
        <v>0</v>
      </c>
      <c r="P29" s="51">
        <f t="shared" si="4"/>
        <v>6</v>
      </c>
      <c r="Q29" s="51">
        <f t="shared" si="4"/>
        <v>0</v>
      </c>
      <c r="R29" s="51">
        <f t="shared" si="4"/>
        <v>0</v>
      </c>
      <c r="S29" s="51">
        <f t="shared" si="4"/>
        <v>0</v>
      </c>
      <c r="T29" s="51">
        <f t="shared" si="4"/>
        <v>0</v>
      </c>
      <c r="U29" s="51">
        <f t="shared" si="4"/>
        <v>0</v>
      </c>
      <c r="V29" s="51">
        <f t="shared" si="4"/>
        <v>0</v>
      </c>
      <c r="W29" s="51">
        <f t="shared" si="4"/>
        <v>0</v>
      </c>
      <c r="X29" s="51">
        <f t="shared" si="4"/>
        <v>0</v>
      </c>
      <c r="Y29" s="51">
        <f t="shared" si="4"/>
        <v>0</v>
      </c>
      <c r="Z29" s="51">
        <f t="shared" si="4"/>
        <v>0</v>
      </c>
      <c r="AA29" s="70">
        <f>SUM(E29:Z29)</f>
        <v>130</v>
      </c>
      <c r="AD29" s="6" t="s">
        <v>59</v>
      </c>
      <c r="AE29" s="6">
        <f>AA53</f>
        <v>408</v>
      </c>
    </row>
    <row r="30" spans="2:31" ht="42" customHeight="1">
      <c r="B30" s="155"/>
      <c r="C30" s="146" t="s">
        <v>52</v>
      </c>
      <c r="D30" s="48" t="s">
        <v>159</v>
      </c>
      <c r="E30" s="52">
        <v>0</v>
      </c>
      <c r="F30" s="52">
        <v>30</v>
      </c>
      <c r="G30" s="52">
        <v>8</v>
      </c>
      <c r="H30" s="52">
        <v>30</v>
      </c>
      <c r="I30" s="52">
        <v>4</v>
      </c>
      <c r="J30" s="52">
        <v>0</v>
      </c>
      <c r="K30" s="52">
        <v>0</v>
      </c>
      <c r="L30" s="52">
        <v>0</v>
      </c>
      <c r="M30" s="52">
        <v>6</v>
      </c>
      <c r="N30" s="52">
        <v>0</v>
      </c>
      <c r="O30" s="52">
        <v>0</v>
      </c>
      <c r="P30" s="52">
        <v>4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D30" s="6" t="s">
        <v>60</v>
      </c>
      <c r="AE30" s="6">
        <f>AA56</f>
        <v>401</v>
      </c>
    </row>
    <row r="31" spans="2:31" ht="42" customHeight="1">
      <c r="B31" s="155"/>
      <c r="C31" s="147"/>
      <c r="D31" s="48" t="s">
        <v>160</v>
      </c>
      <c r="E31" s="52">
        <v>1</v>
      </c>
      <c r="F31" s="52">
        <v>29</v>
      </c>
      <c r="G31" s="52">
        <v>8</v>
      </c>
      <c r="H31" s="52">
        <v>28</v>
      </c>
      <c r="I31" s="52">
        <v>4</v>
      </c>
      <c r="J31" s="52">
        <v>0</v>
      </c>
      <c r="K31" s="52">
        <v>0</v>
      </c>
      <c r="L31" s="52">
        <v>0</v>
      </c>
      <c r="M31" s="52">
        <v>6</v>
      </c>
      <c r="N31" s="52">
        <v>0</v>
      </c>
      <c r="O31" s="52">
        <v>0</v>
      </c>
      <c r="P31" s="52">
        <v>4</v>
      </c>
      <c r="Q31" s="52">
        <v>0</v>
      </c>
      <c r="R31" s="52">
        <v>0</v>
      </c>
      <c r="S31" s="52">
        <v>0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70"/>
      <c r="AD31" s="6" t="s">
        <v>61</v>
      </c>
      <c r="AE31" s="6">
        <f>AA59</f>
        <v>212</v>
      </c>
    </row>
    <row r="32" spans="2:31" ht="42" customHeight="1">
      <c r="B32" s="155"/>
      <c r="C32" s="148"/>
      <c r="D32" s="50" t="s">
        <v>47</v>
      </c>
      <c r="E32" s="51">
        <f>E30+E31</f>
        <v>1</v>
      </c>
      <c r="F32" s="51">
        <f t="shared" ref="F32:Z32" si="5">F30+F31</f>
        <v>59</v>
      </c>
      <c r="G32" s="51">
        <f t="shared" si="5"/>
        <v>16</v>
      </c>
      <c r="H32" s="51">
        <f t="shared" si="5"/>
        <v>58</v>
      </c>
      <c r="I32" s="51">
        <f t="shared" si="5"/>
        <v>8</v>
      </c>
      <c r="J32" s="51">
        <f t="shared" si="5"/>
        <v>0</v>
      </c>
      <c r="K32" s="51">
        <f t="shared" si="5"/>
        <v>0</v>
      </c>
      <c r="L32" s="51">
        <f t="shared" si="5"/>
        <v>0</v>
      </c>
      <c r="M32" s="51">
        <f t="shared" si="5"/>
        <v>12</v>
      </c>
      <c r="N32" s="51">
        <f t="shared" si="5"/>
        <v>0</v>
      </c>
      <c r="O32" s="51">
        <f t="shared" si="5"/>
        <v>0</v>
      </c>
      <c r="P32" s="51">
        <f t="shared" si="5"/>
        <v>8</v>
      </c>
      <c r="Q32" s="51">
        <f t="shared" si="5"/>
        <v>0</v>
      </c>
      <c r="R32" s="51">
        <f t="shared" si="5"/>
        <v>0</v>
      </c>
      <c r="S32" s="51">
        <f t="shared" si="5"/>
        <v>0</v>
      </c>
      <c r="T32" s="51">
        <f t="shared" si="5"/>
        <v>0</v>
      </c>
      <c r="U32" s="51">
        <f t="shared" si="5"/>
        <v>0</v>
      </c>
      <c r="V32" s="51">
        <f t="shared" si="5"/>
        <v>0</v>
      </c>
      <c r="W32" s="51">
        <f t="shared" si="5"/>
        <v>0</v>
      </c>
      <c r="X32" s="51">
        <f t="shared" si="5"/>
        <v>0</v>
      </c>
      <c r="Y32" s="51">
        <f t="shared" si="5"/>
        <v>0</v>
      </c>
      <c r="Z32" s="51">
        <f t="shared" si="5"/>
        <v>0</v>
      </c>
      <c r="AA32" s="70">
        <f>SUM(E32:Z32)</f>
        <v>162</v>
      </c>
      <c r="AD32" s="6" t="s">
        <v>62</v>
      </c>
      <c r="AE32" s="6">
        <f>AA62</f>
        <v>217</v>
      </c>
    </row>
    <row r="33" spans="2:31" ht="42" customHeight="1">
      <c r="B33" s="155"/>
      <c r="C33" s="143" t="s">
        <v>53</v>
      </c>
      <c r="D33" s="48" t="s">
        <v>159</v>
      </c>
      <c r="E33" s="52">
        <v>40</v>
      </c>
      <c r="F33" s="52">
        <v>45</v>
      </c>
      <c r="G33" s="52">
        <v>20</v>
      </c>
      <c r="H33" s="52">
        <v>40</v>
      </c>
      <c r="I33" s="52">
        <v>10</v>
      </c>
      <c r="J33" s="52">
        <v>1</v>
      </c>
      <c r="K33" s="52">
        <v>10</v>
      </c>
      <c r="L33" s="52">
        <v>0</v>
      </c>
      <c r="M33" s="52">
        <v>40</v>
      </c>
      <c r="N33" s="52">
        <v>0</v>
      </c>
      <c r="O33" s="52">
        <v>1</v>
      </c>
      <c r="P33" s="52">
        <v>5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D33" s="6" t="s">
        <v>63</v>
      </c>
      <c r="AE33" s="6">
        <f>AA65</f>
        <v>220</v>
      </c>
    </row>
    <row r="34" spans="2:31" ht="42" customHeight="1">
      <c r="B34" s="155"/>
      <c r="C34" s="144"/>
      <c r="D34" s="48" t="s">
        <v>160</v>
      </c>
      <c r="E34" s="52">
        <v>38</v>
      </c>
      <c r="F34" s="52">
        <v>50</v>
      </c>
      <c r="G34" s="52">
        <v>18</v>
      </c>
      <c r="H34" s="52">
        <v>46</v>
      </c>
      <c r="I34" s="52">
        <v>11</v>
      </c>
      <c r="J34" s="52">
        <v>1</v>
      </c>
      <c r="K34" s="52">
        <v>10</v>
      </c>
      <c r="L34" s="52">
        <v>0</v>
      </c>
      <c r="M34" s="52">
        <v>40</v>
      </c>
      <c r="N34" s="52">
        <v>0</v>
      </c>
      <c r="O34" s="52">
        <v>0</v>
      </c>
      <c r="P34" s="52">
        <v>4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70"/>
      <c r="AD34" s="1"/>
      <c r="AE34" s="1"/>
    </row>
    <row r="35" spans="2:31" ht="42" customHeight="1">
      <c r="B35" s="155"/>
      <c r="C35" s="145"/>
      <c r="D35" s="53" t="s">
        <v>47</v>
      </c>
      <c r="E35" s="51">
        <f>E33+E34</f>
        <v>78</v>
      </c>
      <c r="F35" s="51">
        <f t="shared" ref="F35:Z35" si="6">F33+F34</f>
        <v>95</v>
      </c>
      <c r="G35" s="51">
        <f t="shared" si="6"/>
        <v>38</v>
      </c>
      <c r="H35" s="51">
        <f t="shared" si="6"/>
        <v>86</v>
      </c>
      <c r="I35" s="51">
        <f t="shared" si="6"/>
        <v>21</v>
      </c>
      <c r="J35" s="51">
        <f t="shared" si="6"/>
        <v>2</v>
      </c>
      <c r="K35" s="51">
        <f t="shared" si="6"/>
        <v>20</v>
      </c>
      <c r="L35" s="51">
        <f t="shared" si="6"/>
        <v>0</v>
      </c>
      <c r="M35" s="51">
        <f t="shared" si="6"/>
        <v>80</v>
      </c>
      <c r="N35" s="51">
        <f t="shared" si="6"/>
        <v>0</v>
      </c>
      <c r="O35" s="51">
        <f t="shared" si="6"/>
        <v>1</v>
      </c>
      <c r="P35" s="51">
        <f t="shared" si="6"/>
        <v>9</v>
      </c>
      <c r="Q35" s="51">
        <f t="shared" si="6"/>
        <v>0</v>
      </c>
      <c r="R35" s="51">
        <f t="shared" si="6"/>
        <v>0</v>
      </c>
      <c r="S35" s="51">
        <f t="shared" si="6"/>
        <v>0</v>
      </c>
      <c r="T35" s="51">
        <f t="shared" si="6"/>
        <v>0</v>
      </c>
      <c r="U35" s="51">
        <f t="shared" si="6"/>
        <v>0</v>
      </c>
      <c r="V35" s="51">
        <f t="shared" si="6"/>
        <v>0</v>
      </c>
      <c r="W35" s="51">
        <f t="shared" si="6"/>
        <v>0</v>
      </c>
      <c r="X35" s="51">
        <f t="shared" si="6"/>
        <v>0</v>
      </c>
      <c r="Y35" s="51">
        <f t="shared" si="6"/>
        <v>0</v>
      </c>
      <c r="Z35" s="51">
        <f t="shared" si="6"/>
        <v>0</v>
      </c>
      <c r="AA35" s="70">
        <f>SUM(E35:Z35)</f>
        <v>430</v>
      </c>
      <c r="AD35" s="1"/>
      <c r="AE35" s="1"/>
    </row>
    <row r="36" spans="2:31" ht="42" customHeight="1">
      <c r="B36" s="155"/>
      <c r="C36" s="143" t="s">
        <v>54</v>
      </c>
      <c r="D36" s="48" t="s">
        <v>159</v>
      </c>
      <c r="E36" s="52">
        <v>36</v>
      </c>
      <c r="F36" s="52">
        <v>42</v>
      </c>
      <c r="G36" s="52">
        <v>18</v>
      </c>
      <c r="H36" s="52">
        <v>30</v>
      </c>
      <c r="I36" s="52">
        <v>10</v>
      </c>
      <c r="J36" s="52">
        <v>2</v>
      </c>
      <c r="K36" s="52">
        <v>12</v>
      </c>
      <c r="L36" s="52">
        <v>0</v>
      </c>
      <c r="M36" s="52">
        <v>35</v>
      </c>
      <c r="N36" s="52">
        <v>0</v>
      </c>
      <c r="O36" s="52">
        <v>0</v>
      </c>
      <c r="P36" s="52">
        <v>4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D36" s="1"/>
      <c r="AE36" s="1"/>
    </row>
    <row r="37" spans="2:31" ht="42" customHeight="1">
      <c r="B37" s="155"/>
      <c r="C37" s="144"/>
      <c r="D37" s="48" t="s">
        <v>160</v>
      </c>
      <c r="E37" s="52">
        <v>35</v>
      </c>
      <c r="F37" s="52">
        <v>42</v>
      </c>
      <c r="G37" s="52">
        <v>15</v>
      </c>
      <c r="H37" s="52">
        <v>30</v>
      </c>
      <c r="I37" s="52">
        <v>12</v>
      </c>
      <c r="J37" s="52">
        <v>1</v>
      </c>
      <c r="K37" s="52">
        <v>10</v>
      </c>
      <c r="L37" s="52">
        <v>0</v>
      </c>
      <c r="M37" s="52">
        <v>35</v>
      </c>
      <c r="N37" s="52">
        <v>0</v>
      </c>
      <c r="O37" s="52">
        <v>0</v>
      </c>
      <c r="P37" s="52">
        <v>5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70"/>
      <c r="AD37" s="1"/>
      <c r="AE37" s="1"/>
    </row>
    <row r="38" spans="2:31" ht="42" customHeight="1">
      <c r="B38" s="155"/>
      <c r="C38" s="145"/>
      <c r="D38" s="50" t="s">
        <v>47</v>
      </c>
      <c r="E38" s="51">
        <f>E36+E37</f>
        <v>71</v>
      </c>
      <c r="F38" s="51">
        <f t="shared" ref="F38:Z38" si="7">F36+F37</f>
        <v>84</v>
      </c>
      <c r="G38" s="51">
        <f t="shared" si="7"/>
        <v>33</v>
      </c>
      <c r="H38" s="51">
        <f t="shared" si="7"/>
        <v>60</v>
      </c>
      <c r="I38" s="51">
        <f t="shared" si="7"/>
        <v>22</v>
      </c>
      <c r="J38" s="51">
        <f t="shared" si="7"/>
        <v>3</v>
      </c>
      <c r="K38" s="51">
        <f t="shared" si="7"/>
        <v>22</v>
      </c>
      <c r="L38" s="51">
        <f t="shared" si="7"/>
        <v>0</v>
      </c>
      <c r="M38" s="51">
        <f t="shared" si="7"/>
        <v>70</v>
      </c>
      <c r="N38" s="51">
        <f t="shared" si="7"/>
        <v>0</v>
      </c>
      <c r="O38" s="51">
        <f t="shared" si="7"/>
        <v>0</v>
      </c>
      <c r="P38" s="51">
        <f t="shared" si="7"/>
        <v>9</v>
      </c>
      <c r="Q38" s="51">
        <f t="shared" si="7"/>
        <v>0</v>
      </c>
      <c r="R38" s="51">
        <f t="shared" si="7"/>
        <v>0</v>
      </c>
      <c r="S38" s="51">
        <f t="shared" si="7"/>
        <v>0</v>
      </c>
      <c r="T38" s="51">
        <f t="shared" si="7"/>
        <v>0</v>
      </c>
      <c r="U38" s="51">
        <f t="shared" si="7"/>
        <v>0</v>
      </c>
      <c r="V38" s="51">
        <f t="shared" si="7"/>
        <v>0</v>
      </c>
      <c r="W38" s="51">
        <f t="shared" si="7"/>
        <v>0</v>
      </c>
      <c r="X38" s="51">
        <f t="shared" si="7"/>
        <v>0</v>
      </c>
      <c r="Y38" s="51">
        <f t="shared" si="7"/>
        <v>0</v>
      </c>
      <c r="Z38" s="51">
        <f t="shared" si="7"/>
        <v>0</v>
      </c>
      <c r="AA38" s="70">
        <f>SUM(E38:Z38)</f>
        <v>374</v>
      </c>
      <c r="AD38" s="1"/>
      <c r="AE38" s="1"/>
    </row>
    <row r="39" spans="2:31" ht="42" customHeight="1">
      <c r="B39" s="155"/>
      <c r="C39" s="146" t="s">
        <v>55</v>
      </c>
      <c r="D39" s="48" t="s">
        <v>159</v>
      </c>
      <c r="E39" s="52">
        <v>20</v>
      </c>
      <c r="F39" s="52">
        <v>30</v>
      </c>
      <c r="G39" s="52">
        <v>10</v>
      </c>
      <c r="H39" s="52">
        <v>30</v>
      </c>
      <c r="I39" s="52">
        <v>3</v>
      </c>
      <c r="J39" s="52">
        <v>1</v>
      </c>
      <c r="K39" s="52">
        <v>2</v>
      </c>
      <c r="L39" s="52">
        <v>0</v>
      </c>
      <c r="M39" s="52">
        <v>30</v>
      </c>
      <c r="N39" s="52">
        <v>0</v>
      </c>
      <c r="O39" s="52">
        <v>0</v>
      </c>
      <c r="P39" s="52">
        <v>3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D39" s="1"/>
      <c r="AE39" s="1"/>
    </row>
    <row r="40" spans="2:31" ht="42" customHeight="1">
      <c r="B40" s="155"/>
      <c r="C40" s="147"/>
      <c r="D40" s="48" t="s">
        <v>160</v>
      </c>
      <c r="E40" s="52">
        <v>20</v>
      </c>
      <c r="F40" s="52">
        <v>20</v>
      </c>
      <c r="G40" s="52">
        <v>0</v>
      </c>
      <c r="H40" s="52">
        <v>30</v>
      </c>
      <c r="I40" s="52">
        <v>3</v>
      </c>
      <c r="J40" s="52">
        <v>1</v>
      </c>
      <c r="K40" s="52">
        <v>2</v>
      </c>
      <c r="L40" s="52">
        <v>0</v>
      </c>
      <c r="M40" s="52">
        <v>30</v>
      </c>
      <c r="N40" s="52">
        <v>0</v>
      </c>
      <c r="O40" s="52">
        <v>0</v>
      </c>
      <c r="P40" s="52">
        <v>3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70"/>
      <c r="AD40" s="1"/>
      <c r="AE40" s="1"/>
    </row>
    <row r="41" spans="2:31" ht="42" customHeight="1">
      <c r="B41" s="155"/>
      <c r="C41" s="148"/>
      <c r="D41" s="50" t="s">
        <v>47</v>
      </c>
      <c r="E41" s="51">
        <f>E39+E40</f>
        <v>40</v>
      </c>
      <c r="F41" s="51">
        <f t="shared" ref="F41:Z41" si="8">F39+F40</f>
        <v>50</v>
      </c>
      <c r="G41" s="51">
        <f t="shared" si="8"/>
        <v>10</v>
      </c>
      <c r="H41" s="51">
        <f t="shared" si="8"/>
        <v>60</v>
      </c>
      <c r="I41" s="51">
        <f t="shared" si="8"/>
        <v>6</v>
      </c>
      <c r="J41" s="51">
        <f t="shared" si="8"/>
        <v>2</v>
      </c>
      <c r="K41" s="51">
        <f t="shared" si="8"/>
        <v>4</v>
      </c>
      <c r="L41" s="51">
        <f t="shared" si="8"/>
        <v>0</v>
      </c>
      <c r="M41" s="51">
        <f t="shared" si="8"/>
        <v>60</v>
      </c>
      <c r="N41" s="51">
        <f t="shared" si="8"/>
        <v>0</v>
      </c>
      <c r="O41" s="51">
        <f t="shared" si="8"/>
        <v>0</v>
      </c>
      <c r="P41" s="51">
        <f t="shared" si="8"/>
        <v>6</v>
      </c>
      <c r="Q41" s="51">
        <f t="shared" si="8"/>
        <v>0</v>
      </c>
      <c r="R41" s="51">
        <f t="shared" si="8"/>
        <v>0</v>
      </c>
      <c r="S41" s="51">
        <f t="shared" si="8"/>
        <v>0</v>
      </c>
      <c r="T41" s="51">
        <f t="shared" si="8"/>
        <v>0</v>
      </c>
      <c r="U41" s="51">
        <f t="shared" si="8"/>
        <v>0</v>
      </c>
      <c r="V41" s="51">
        <f t="shared" si="8"/>
        <v>0</v>
      </c>
      <c r="W41" s="51">
        <f t="shared" si="8"/>
        <v>0</v>
      </c>
      <c r="X41" s="51">
        <f t="shared" si="8"/>
        <v>0</v>
      </c>
      <c r="Y41" s="51">
        <f t="shared" si="8"/>
        <v>0</v>
      </c>
      <c r="Z41" s="51">
        <f t="shared" si="8"/>
        <v>0</v>
      </c>
      <c r="AA41" s="70">
        <f>SUM(E41:Z41)</f>
        <v>238</v>
      </c>
      <c r="AD41" s="1"/>
      <c r="AE41" s="1"/>
    </row>
    <row r="42" spans="2:31" ht="42" customHeight="1">
      <c r="B42" s="155"/>
      <c r="C42" s="146" t="s">
        <v>56</v>
      </c>
      <c r="D42" s="48" t="s">
        <v>159</v>
      </c>
      <c r="E42" s="52">
        <v>20</v>
      </c>
      <c r="F42" s="52">
        <v>32</v>
      </c>
      <c r="G42" s="52">
        <v>10</v>
      </c>
      <c r="H42" s="52">
        <v>30</v>
      </c>
      <c r="I42" s="52">
        <v>0</v>
      </c>
      <c r="J42" s="52">
        <v>2</v>
      </c>
      <c r="K42" s="52">
        <v>0</v>
      </c>
      <c r="L42" s="52">
        <v>0</v>
      </c>
      <c r="M42" s="52">
        <v>10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</row>
    <row r="43" spans="2:31" ht="42" customHeight="1">
      <c r="B43" s="155"/>
      <c r="C43" s="147"/>
      <c r="D43" s="48" t="s">
        <v>160</v>
      </c>
      <c r="E43" s="52">
        <v>15</v>
      </c>
      <c r="F43" s="52">
        <v>33</v>
      </c>
      <c r="G43" s="52">
        <v>1</v>
      </c>
      <c r="H43" s="52">
        <v>32</v>
      </c>
      <c r="I43" s="52">
        <v>2</v>
      </c>
      <c r="J43" s="52">
        <v>2</v>
      </c>
      <c r="K43" s="52">
        <v>0</v>
      </c>
      <c r="L43" s="52">
        <v>0</v>
      </c>
      <c r="M43" s="52">
        <v>10</v>
      </c>
      <c r="N43" s="52">
        <v>0</v>
      </c>
      <c r="O43" s="52">
        <v>0</v>
      </c>
      <c r="P43" s="52">
        <v>2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70"/>
    </row>
    <row r="44" spans="2:31" ht="42" customHeight="1">
      <c r="B44" s="155"/>
      <c r="C44" s="148"/>
      <c r="D44" s="50" t="s">
        <v>47</v>
      </c>
      <c r="E44" s="51">
        <f>E42+E43</f>
        <v>35</v>
      </c>
      <c r="F44" s="51">
        <f t="shared" ref="F44:Z44" si="9">F42+F43</f>
        <v>65</v>
      </c>
      <c r="G44" s="51">
        <f t="shared" si="9"/>
        <v>11</v>
      </c>
      <c r="H44" s="51">
        <f t="shared" si="9"/>
        <v>62</v>
      </c>
      <c r="I44" s="51">
        <f t="shared" si="9"/>
        <v>2</v>
      </c>
      <c r="J44" s="51">
        <f t="shared" si="9"/>
        <v>4</v>
      </c>
      <c r="K44" s="51">
        <f t="shared" si="9"/>
        <v>0</v>
      </c>
      <c r="L44" s="51">
        <f t="shared" si="9"/>
        <v>0</v>
      </c>
      <c r="M44" s="51">
        <f t="shared" si="9"/>
        <v>20</v>
      </c>
      <c r="N44" s="51">
        <f t="shared" si="9"/>
        <v>0</v>
      </c>
      <c r="O44" s="51">
        <f t="shared" si="9"/>
        <v>0</v>
      </c>
      <c r="P44" s="51">
        <f t="shared" si="9"/>
        <v>2</v>
      </c>
      <c r="Q44" s="51">
        <f t="shared" si="9"/>
        <v>0</v>
      </c>
      <c r="R44" s="51">
        <f t="shared" si="9"/>
        <v>0</v>
      </c>
      <c r="S44" s="51">
        <f t="shared" si="9"/>
        <v>0</v>
      </c>
      <c r="T44" s="51">
        <f t="shared" si="9"/>
        <v>0</v>
      </c>
      <c r="U44" s="51">
        <f t="shared" si="9"/>
        <v>0</v>
      </c>
      <c r="V44" s="51">
        <f t="shared" si="9"/>
        <v>0</v>
      </c>
      <c r="W44" s="51">
        <f t="shared" si="9"/>
        <v>0</v>
      </c>
      <c r="X44" s="51">
        <f t="shared" si="9"/>
        <v>0</v>
      </c>
      <c r="Y44" s="51">
        <f t="shared" si="9"/>
        <v>0</v>
      </c>
      <c r="Z44" s="51">
        <f t="shared" si="9"/>
        <v>0</v>
      </c>
      <c r="AA44" s="70">
        <f>SUM(E44:Z44)</f>
        <v>201</v>
      </c>
    </row>
    <row r="45" spans="2:31" ht="42" customHeight="1">
      <c r="B45" s="155"/>
      <c r="C45" s="146" t="s">
        <v>57</v>
      </c>
      <c r="D45" s="48" t="s">
        <v>159</v>
      </c>
      <c r="E45" s="52">
        <v>20</v>
      </c>
      <c r="F45" s="52">
        <v>40</v>
      </c>
      <c r="G45" s="52">
        <v>15</v>
      </c>
      <c r="H45" s="52">
        <v>38</v>
      </c>
      <c r="I45" s="52">
        <v>2</v>
      </c>
      <c r="J45" s="52">
        <v>2</v>
      </c>
      <c r="K45" s="52">
        <v>4</v>
      </c>
      <c r="L45" s="52">
        <v>0</v>
      </c>
      <c r="M45" s="52">
        <v>10</v>
      </c>
      <c r="N45" s="52">
        <v>0</v>
      </c>
      <c r="O45" s="52">
        <v>0</v>
      </c>
      <c r="P45" s="52">
        <v>2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</row>
    <row r="46" spans="2:31" ht="42" customHeight="1">
      <c r="B46" s="155"/>
      <c r="C46" s="147"/>
      <c r="D46" s="48" t="s">
        <v>160</v>
      </c>
      <c r="E46" s="52">
        <v>22</v>
      </c>
      <c r="F46" s="52">
        <v>20</v>
      </c>
      <c r="G46" s="52">
        <v>5</v>
      </c>
      <c r="H46" s="52">
        <v>46</v>
      </c>
      <c r="I46" s="52">
        <v>5</v>
      </c>
      <c r="J46" s="52">
        <v>2</v>
      </c>
      <c r="K46" s="52">
        <v>4</v>
      </c>
      <c r="L46" s="52">
        <v>0</v>
      </c>
      <c r="M46" s="52">
        <v>15</v>
      </c>
      <c r="N46" s="52">
        <v>0</v>
      </c>
      <c r="O46" s="52">
        <v>0</v>
      </c>
      <c r="P46" s="52">
        <v>5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70"/>
    </row>
    <row r="47" spans="2:31" ht="42" customHeight="1">
      <c r="B47" s="155"/>
      <c r="C47" s="148"/>
      <c r="D47" s="50" t="s">
        <v>47</v>
      </c>
      <c r="E47" s="51">
        <f>E45+E46</f>
        <v>42</v>
      </c>
      <c r="F47" s="51">
        <f t="shared" ref="F47:Z47" si="10">F45+F46</f>
        <v>60</v>
      </c>
      <c r="G47" s="51">
        <f t="shared" si="10"/>
        <v>20</v>
      </c>
      <c r="H47" s="51">
        <f t="shared" si="10"/>
        <v>84</v>
      </c>
      <c r="I47" s="51">
        <f t="shared" si="10"/>
        <v>7</v>
      </c>
      <c r="J47" s="51">
        <f t="shared" si="10"/>
        <v>4</v>
      </c>
      <c r="K47" s="51">
        <f t="shared" si="10"/>
        <v>8</v>
      </c>
      <c r="L47" s="51">
        <f t="shared" si="10"/>
        <v>0</v>
      </c>
      <c r="M47" s="51">
        <f t="shared" si="10"/>
        <v>25</v>
      </c>
      <c r="N47" s="51">
        <f t="shared" si="10"/>
        <v>0</v>
      </c>
      <c r="O47" s="51">
        <f t="shared" si="10"/>
        <v>0</v>
      </c>
      <c r="P47" s="51">
        <f t="shared" si="10"/>
        <v>7</v>
      </c>
      <c r="Q47" s="51">
        <f t="shared" si="10"/>
        <v>0</v>
      </c>
      <c r="R47" s="51">
        <f t="shared" si="10"/>
        <v>0</v>
      </c>
      <c r="S47" s="51">
        <f t="shared" si="10"/>
        <v>0</v>
      </c>
      <c r="T47" s="51">
        <f t="shared" si="10"/>
        <v>0</v>
      </c>
      <c r="U47" s="51">
        <f t="shared" si="10"/>
        <v>0</v>
      </c>
      <c r="V47" s="51">
        <f t="shared" si="10"/>
        <v>0</v>
      </c>
      <c r="W47" s="51">
        <f t="shared" si="10"/>
        <v>0</v>
      </c>
      <c r="X47" s="51">
        <f t="shared" si="10"/>
        <v>0</v>
      </c>
      <c r="Y47" s="51">
        <f t="shared" si="10"/>
        <v>0</v>
      </c>
      <c r="Z47" s="51">
        <f t="shared" si="10"/>
        <v>0</v>
      </c>
      <c r="AA47" s="70">
        <f>SUM(E47:Z47)</f>
        <v>257</v>
      </c>
    </row>
    <row r="48" spans="2:31" ht="42" customHeight="1">
      <c r="B48" s="155"/>
      <c r="C48" s="157" t="s">
        <v>64</v>
      </c>
      <c r="D48" s="48" t="s">
        <v>159</v>
      </c>
      <c r="E48" s="52">
        <v>20</v>
      </c>
      <c r="F48" s="52">
        <v>26</v>
      </c>
      <c r="G48" s="52">
        <v>10</v>
      </c>
      <c r="H48" s="52">
        <v>23</v>
      </c>
      <c r="I48" s="52">
        <v>3</v>
      </c>
      <c r="J48" s="52">
        <v>2</v>
      </c>
      <c r="K48" s="52">
        <v>3</v>
      </c>
      <c r="L48" s="52">
        <v>0</v>
      </c>
      <c r="M48" s="52">
        <v>20</v>
      </c>
      <c r="N48" s="52">
        <v>0</v>
      </c>
      <c r="O48" s="52">
        <v>0</v>
      </c>
      <c r="P48" s="52">
        <v>3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</row>
    <row r="49" spans="2:27" ht="42" customHeight="1">
      <c r="B49" s="155"/>
      <c r="C49" s="158"/>
      <c r="D49" s="48" t="s">
        <v>160</v>
      </c>
      <c r="E49" s="52">
        <v>21</v>
      </c>
      <c r="F49" s="52">
        <v>20</v>
      </c>
      <c r="G49" s="52">
        <v>5</v>
      </c>
      <c r="H49" s="52">
        <v>25</v>
      </c>
      <c r="I49" s="52">
        <v>5</v>
      </c>
      <c r="J49" s="52">
        <v>2</v>
      </c>
      <c r="K49" s="52">
        <v>3</v>
      </c>
      <c r="L49" s="52">
        <v>0</v>
      </c>
      <c r="M49" s="52">
        <v>25</v>
      </c>
      <c r="N49" s="52">
        <v>0</v>
      </c>
      <c r="O49" s="52">
        <v>0</v>
      </c>
      <c r="P49" s="52">
        <v>5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70"/>
    </row>
    <row r="50" spans="2:27" ht="42" customHeight="1">
      <c r="B50" s="155"/>
      <c r="C50" s="159"/>
      <c r="D50" s="50" t="s">
        <v>47</v>
      </c>
      <c r="E50" s="51">
        <f>E48+E49</f>
        <v>41</v>
      </c>
      <c r="F50" s="51">
        <f t="shared" ref="F50:Z50" si="11">F48+F49</f>
        <v>46</v>
      </c>
      <c r="G50" s="51">
        <f t="shared" si="11"/>
        <v>15</v>
      </c>
      <c r="H50" s="51">
        <f t="shared" si="11"/>
        <v>48</v>
      </c>
      <c r="I50" s="51">
        <f t="shared" si="11"/>
        <v>8</v>
      </c>
      <c r="J50" s="51">
        <f t="shared" si="11"/>
        <v>4</v>
      </c>
      <c r="K50" s="51">
        <f t="shared" si="11"/>
        <v>6</v>
      </c>
      <c r="L50" s="51">
        <f t="shared" si="11"/>
        <v>0</v>
      </c>
      <c r="M50" s="51">
        <f t="shared" si="11"/>
        <v>45</v>
      </c>
      <c r="N50" s="51">
        <f t="shared" si="11"/>
        <v>0</v>
      </c>
      <c r="O50" s="51">
        <f t="shared" si="11"/>
        <v>0</v>
      </c>
      <c r="P50" s="51">
        <f t="shared" si="11"/>
        <v>8</v>
      </c>
      <c r="Q50" s="51">
        <f t="shared" si="11"/>
        <v>0</v>
      </c>
      <c r="R50" s="51">
        <f t="shared" si="11"/>
        <v>0</v>
      </c>
      <c r="S50" s="51">
        <f t="shared" si="11"/>
        <v>0</v>
      </c>
      <c r="T50" s="51">
        <f t="shared" si="11"/>
        <v>0</v>
      </c>
      <c r="U50" s="51">
        <f t="shared" si="11"/>
        <v>0</v>
      </c>
      <c r="V50" s="51">
        <f t="shared" si="11"/>
        <v>0</v>
      </c>
      <c r="W50" s="51">
        <f t="shared" si="11"/>
        <v>0</v>
      </c>
      <c r="X50" s="51">
        <f t="shared" si="11"/>
        <v>0</v>
      </c>
      <c r="Y50" s="51">
        <f t="shared" si="11"/>
        <v>0</v>
      </c>
      <c r="Z50" s="51">
        <f t="shared" si="11"/>
        <v>0</v>
      </c>
      <c r="AA50" s="70">
        <f>SUM(E50:Z50)</f>
        <v>221</v>
      </c>
    </row>
    <row r="51" spans="2:27" ht="42" customHeight="1">
      <c r="B51" s="155"/>
      <c r="C51" s="143" t="s">
        <v>59</v>
      </c>
      <c r="D51" s="48" t="s">
        <v>159</v>
      </c>
      <c r="E51" s="52">
        <v>36</v>
      </c>
      <c r="F51" s="52">
        <v>45</v>
      </c>
      <c r="G51" s="52">
        <v>30</v>
      </c>
      <c r="H51" s="52">
        <v>22</v>
      </c>
      <c r="I51" s="52">
        <v>8</v>
      </c>
      <c r="J51" s="52">
        <v>6</v>
      </c>
      <c r="K51" s="52">
        <v>14</v>
      </c>
      <c r="L51" s="52">
        <v>0</v>
      </c>
      <c r="M51" s="52">
        <v>40</v>
      </c>
      <c r="N51" s="52">
        <v>0</v>
      </c>
      <c r="O51" s="52">
        <v>0</v>
      </c>
      <c r="P51" s="52">
        <v>3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</row>
    <row r="52" spans="2:27" ht="42" customHeight="1">
      <c r="B52" s="155"/>
      <c r="C52" s="144"/>
      <c r="D52" s="48" t="s">
        <v>160</v>
      </c>
      <c r="E52" s="52">
        <v>32</v>
      </c>
      <c r="F52" s="52">
        <v>40</v>
      </c>
      <c r="G52" s="52">
        <v>27</v>
      </c>
      <c r="H52" s="52">
        <v>30</v>
      </c>
      <c r="I52" s="52">
        <v>6</v>
      </c>
      <c r="J52" s="52">
        <v>7</v>
      </c>
      <c r="K52" s="52">
        <v>14</v>
      </c>
      <c r="L52" s="52">
        <v>0</v>
      </c>
      <c r="M52" s="52">
        <v>42</v>
      </c>
      <c r="N52" s="52">
        <v>0</v>
      </c>
      <c r="O52" s="52">
        <v>0</v>
      </c>
      <c r="P52" s="52">
        <v>6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0</v>
      </c>
      <c r="AA52" s="70"/>
    </row>
    <row r="53" spans="2:27" ht="42" customHeight="1">
      <c r="B53" s="155"/>
      <c r="C53" s="145"/>
      <c r="D53" s="50" t="s">
        <v>47</v>
      </c>
      <c r="E53" s="51">
        <f>E51+E52</f>
        <v>68</v>
      </c>
      <c r="F53" s="51">
        <f t="shared" ref="F53:Z53" si="12">F51+F52</f>
        <v>85</v>
      </c>
      <c r="G53" s="51">
        <f t="shared" si="12"/>
        <v>57</v>
      </c>
      <c r="H53" s="51">
        <f t="shared" si="12"/>
        <v>52</v>
      </c>
      <c r="I53" s="51">
        <f t="shared" si="12"/>
        <v>14</v>
      </c>
      <c r="J53" s="51">
        <f t="shared" si="12"/>
        <v>13</v>
      </c>
      <c r="K53" s="51">
        <f t="shared" si="12"/>
        <v>28</v>
      </c>
      <c r="L53" s="51">
        <f t="shared" si="12"/>
        <v>0</v>
      </c>
      <c r="M53" s="51">
        <f t="shared" si="12"/>
        <v>82</v>
      </c>
      <c r="N53" s="51">
        <f t="shared" si="12"/>
        <v>0</v>
      </c>
      <c r="O53" s="51">
        <f t="shared" si="12"/>
        <v>0</v>
      </c>
      <c r="P53" s="51">
        <f t="shared" si="12"/>
        <v>9</v>
      </c>
      <c r="Q53" s="51">
        <f t="shared" si="12"/>
        <v>0</v>
      </c>
      <c r="R53" s="51">
        <f t="shared" si="12"/>
        <v>0</v>
      </c>
      <c r="S53" s="51">
        <f t="shared" si="12"/>
        <v>0</v>
      </c>
      <c r="T53" s="51">
        <f t="shared" si="12"/>
        <v>0</v>
      </c>
      <c r="U53" s="51">
        <f t="shared" si="12"/>
        <v>0</v>
      </c>
      <c r="V53" s="51">
        <f t="shared" si="12"/>
        <v>0</v>
      </c>
      <c r="W53" s="51">
        <f t="shared" si="12"/>
        <v>0</v>
      </c>
      <c r="X53" s="51">
        <f t="shared" si="12"/>
        <v>0</v>
      </c>
      <c r="Y53" s="51">
        <f t="shared" si="12"/>
        <v>0</v>
      </c>
      <c r="Z53" s="51">
        <f t="shared" si="12"/>
        <v>0</v>
      </c>
      <c r="AA53" s="70">
        <f>SUM(E53:Z53)</f>
        <v>408</v>
      </c>
    </row>
    <row r="54" spans="2:27" ht="42" customHeight="1">
      <c r="B54" s="155"/>
      <c r="C54" s="143" t="s">
        <v>60</v>
      </c>
      <c r="D54" s="48" t="s">
        <v>159</v>
      </c>
      <c r="E54" s="52">
        <v>35</v>
      </c>
      <c r="F54" s="52">
        <v>42</v>
      </c>
      <c r="G54" s="52">
        <v>34</v>
      </c>
      <c r="H54" s="52">
        <v>24</v>
      </c>
      <c r="I54" s="52">
        <v>8</v>
      </c>
      <c r="J54" s="52">
        <v>8</v>
      </c>
      <c r="K54" s="52">
        <v>13</v>
      </c>
      <c r="L54" s="52">
        <v>0</v>
      </c>
      <c r="M54" s="52">
        <v>40</v>
      </c>
      <c r="N54" s="52">
        <v>0</v>
      </c>
      <c r="O54" s="52">
        <v>0</v>
      </c>
      <c r="P54" s="52">
        <v>1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</row>
    <row r="55" spans="2:27" ht="42" customHeight="1">
      <c r="B55" s="155"/>
      <c r="C55" s="144"/>
      <c r="D55" s="48" t="s">
        <v>160</v>
      </c>
      <c r="E55" s="52">
        <v>35</v>
      </c>
      <c r="F55" s="52">
        <v>40</v>
      </c>
      <c r="G55" s="52">
        <v>35</v>
      </c>
      <c r="H55" s="52">
        <v>20</v>
      </c>
      <c r="I55" s="52">
        <v>8</v>
      </c>
      <c r="J55" s="52">
        <v>6</v>
      </c>
      <c r="K55" s="52">
        <v>13</v>
      </c>
      <c r="L55" s="52">
        <v>0</v>
      </c>
      <c r="M55" s="52">
        <v>38</v>
      </c>
      <c r="N55" s="52">
        <v>0</v>
      </c>
      <c r="O55" s="52">
        <v>0</v>
      </c>
      <c r="P55" s="52">
        <v>1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70"/>
    </row>
    <row r="56" spans="2:27" ht="42" customHeight="1">
      <c r="B56" s="155"/>
      <c r="C56" s="145"/>
      <c r="D56" s="50" t="s">
        <v>47</v>
      </c>
      <c r="E56" s="51">
        <f>E54+E55</f>
        <v>70</v>
      </c>
      <c r="F56" s="51">
        <f t="shared" ref="F56:Z56" si="13">F54+F55</f>
        <v>82</v>
      </c>
      <c r="G56" s="51">
        <f t="shared" si="13"/>
        <v>69</v>
      </c>
      <c r="H56" s="51">
        <f t="shared" si="13"/>
        <v>44</v>
      </c>
      <c r="I56" s="51">
        <f t="shared" si="13"/>
        <v>16</v>
      </c>
      <c r="J56" s="51">
        <f t="shared" si="13"/>
        <v>14</v>
      </c>
      <c r="K56" s="51">
        <f t="shared" si="13"/>
        <v>26</v>
      </c>
      <c r="L56" s="51">
        <f t="shared" si="13"/>
        <v>0</v>
      </c>
      <c r="M56" s="51">
        <f t="shared" si="13"/>
        <v>78</v>
      </c>
      <c r="N56" s="51">
        <f t="shared" si="13"/>
        <v>0</v>
      </c>
      <c r="O56" s="51">
        <f t="shared" si="13"/>
        <v>0</v>
      </c>
      <c r="P56" s="51">
        <f t="shared" si="13"/>
        <v>2</v>
      </c>
      <c r="Q56" s="51">
        <f t="shared" si="13"/>
        <v>0</v>
      </c>
      <c r="R56" s="51">
        <f t="shared" si="13"/>
        <v>0</v>
      </c>
      <c r="S56" s="51">
        <f t="shared" si="13"/>
        <v>0</v>
      </c>
      <c r="T56" s="51">
        <f t="shared" si="13"/>
        <v>0</v>
      </c>
      <c r="U56" s="51">
        <f t="shared" si="13"/>
        <v>0</v>
      </c>
      <c r="V56" s="51">
        <f t="shared" si="13"/>
        <v>0</v>
      </c>
      <c r="W56" s="51">
        <f t="shared" si="13"/>
        <v>0</v>
      </c>
      <c r="X56" s="51">
        <f t="shared" si="13"/>
        <v>0</v>
      </c>
      <c r="Y56" s="51">
        <f t="shared" si="13"/>
        <v>0</v>
      </c>
      <c r="Z56" s="51">
        <f t="shared" si="13"/>
        <v>0</v>
      </c>
      <c r="AA56" s="70">
        <f>SUM(E56:Z56)</f>
        <v>401</v>
      </c>
    </row>
    <row r="57" spans="2:27" ht="42" customHeight="1">
      <c r="B57" s="155"/>
      <c r="C57" s="146" t="s">
        <v>61</v>
      </c>
      <c r="D57" s="48" t="s">
        <v>159</v>
      </c>
      <c r="E57" s="52">
        <v>20</v>
      </c>
      <c r="F57" s="52">
        <v>20</v>
      </c>
      <c r="G57" s="52">
        <v>15</v>
      </c>
      <c r="H57" s="52">
        <v>26</v>
      </c>
      <c r="I57" s="52">
        <v>1</v>
      </c>
      <c r="J57" s="52">
        <v>0</v>
      </c>
      <c r="K57" s="52">
        <v>0</v>
      </c>
      <c r="L57" s="52">
        <v>0</v>
      </c>
      <c r="M57" s="52">
        <v>20</v>
      </c>
      <c r="N57" s="52">
        <v>0</v>
      </c>
      <c r="O57" s="52">
        <v>0</v>
      </c>
      <c r="P57" s="52">
        <v>1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</row>
    <row r="58" spans="2:27" ht="42" customHeight="1">
      <c r="B58" s="155"/>
      <c r="C58" s="147"/>
      <c r="D58" s="48" t="s">
        <v>160</v>
      </c>
      <c r="E58" s="52">
        <v>20</v>
      </c>
      <c r="F58" s="52">
        <v>20</v>
      </c>
      <c r="G58" s="52">
        <v>16</v>
      </c>
      <c r="H58" s="52">
        <v>26</v>
      </c>
      <c r="I58" s="52">
        <v>1</v>
      </c>
      <c r="J58" s="52">
        <v>0</v>
      </c>
      <c r="K58" s="52">
        <v>0</v>
      </c>
      <c r="L58" s="52">
        <v>0</v>
      </c>
      <c r="M58" s="52">
        <v>25</v>
      </c>
      <c r="N58" s="52">
        <v>0</v>
      </c>
      <c r="O58" s="52">
        <v>0</v>
      </c>
      <c r="P58" s="52">
        <v>1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70"/>
    </row>
    <row r="59" spans="2:27" ht="42" customHeight="1">
      <c r="B59" s="155"/>
      <c r="C59" s="148"/>
      <c r="D59" s="50" t="s">
        <v>47</v>
      </c>
      <c r="E59" s="51">
        <f>E57+E58</f>
        <v>40</v>
      </c>
      <c r="F59" s="51">
        <f t="shared" ref="F59:Z59" si="14">F57+F58</f>
        <v>40</v>
      </c>
      <c r="G59" s="51">
        <f t="shared" si="14"/>
        <v>31</v>
      </c>
      <c r="H59" s="51">
        <f t="shared" si="14"/>
        <v>52</v>
      </c>
      <c r="I59" s="51">
        <f t="shared" si="14"/>
        <v>2</v>
      </c>
      <c r="J59" s="51">
        <f t="shared" si="14"/>
        <v>0</v>
      </c>
      <c r="K59" s="51">
        <f t="shared" si="14"/>
        <v>0</v>
      </c>
      <c r="L59" s="51">
        <f t="shared" si="14"/>
        <v>0</v>
      </c>
      <c r="M59" s="51">
        <f t="shared" si="14"/>
        <v>45</v>
      </c>
      <c r="N59" s="51">
        <f t="shared" si="14"/>
        <v>0</v>
      </c>
      <c r="O59" s="51">
        <f t="shared" si="14"/>
        <v>0</v>
      </c>
      <c r="P59" s="51">
        <f t="shared" si="14"/>
        <v>2</v>
      </c>
      <c r="Q59" s="51">
        <f t="shared" si="14"/>
        <v>0</v>
      </c>
      <c r="R59" s="51">
        <f t="shared" si="14"/>
        <v>0</v>
      </c>
      <c r="S59" s="51">
        <f t="shared" si="14"/>
        <v>0</v>
      </c>
      <c r="T59" s="51">
        <f t="shared" si="14"/>
        <v>0</v>
      </c>
      <c r="U59" s="51">
        <f t="shared" si="14"/>
        <v>0</v>
      </c>
      <c r="V59" s="51">
        <f t="shared" si="14"/>
        <v>0</v>
      </c>
      <c r="W59" s="51">
        <f t="shared" si="14"/>
        <v>0</v>
      </c>
      <c r="X59" s="51">
        <f t="shared" si="14"/>
        <v>0</v>
      </c>
      <c r="Y59" s="51">
        <f t="shared" si="14"/>
        <v>0</v>
      </c>
      <c r="Z59" s="51">
        <f t="shared" si="14"/>
        <v>0</v>
      </c>
      <c r="AA59" s="70">
        <f>SUM(E59:Z59)</f>
        <v>212</v>
      </c>
    </row>
    <row r="60" spans="2:27" ht="42" customHeight="1">
      <c r="B60" s="155"/>
      <c r="C60" s="146" t="s">
        <v>62</v>
      </c>
      <c r="D60" s="48" t="s">
        <v>159</v>
      </c>
      <c r="E60" s="52">
        <v>30</v>
      </c>
      <c r="F60" s="52">
        <v>21</v>
      </c>
      <c r="G60" s="52">
        <v>18</v>
      </c>
      <c r="H60" s="52">
        <v>20</v>
      </c>
      <c r="I60" s="52">
        <v>2</v>
      </c>
      <c r="J60" s="52">
        <v>2</v>
      </c>
      <c r="K60" s="52">
        <v>0</v>
      </c>
      <c r="L60" s="52">
        <v>0</v>
      </c>
      <c r="M60" s="52">
        <v>20</v>
      </c>
      <c r="N60" s="52">
        <v>0</v>
      </c>
      <c r="O60" s="52">
        <v>1</v>
      </c>
      <c r="P60" s="52">
        <v>2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</row>
    <row r="61" spans="2:27" ht="42" customHeight="1">
      <c r="B61" s="155"/>
      <c r="C61" s="147"/>
      <c r="D61" s="48" t="s">
        <v>160</v>
      </c>
      <c r="E61" s="52">
        <v>20</v>
      </c>
      <c r="F61" s="52">
        <v>20</v>
      </c>
      <c r="G61" s="52">
        <v>16</v>
      </c>
      <c r="H61" s="52">
        <v>20</v>
      </c>
      <c r="I61" s="52">
        <v>2</v>
      </c>
      <c r="J61" s="52">
        <v>0</v>
      </c>
      <c r="K61" s="52">
        <v>0</v>
      </c>
      <c r="L61" s="52">
        <v>0</v>
      </c>
      <c r="M61" s="52">
        <v>20</v>
      </c>
      <c r="N61" s="52">
        <v>0</v>
      </c>
      <c r="O61" s="52">
        <v>1</v>
      </c>
      <c r="P61" s="52">
        <v>2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70"/>
    </row>
    <row r="62" spans="2:27" ht="42" customHeight="1">
      <c r="B62" s="155"/>
      <c r="C62" s="148"/>
      <c r="D62" s="50" t="s">
        <v>47</v>
      </c>
      <c r="E62" s="51">
        <f>E60+E61</f>
        <v>50</v>
      </c>
      <c r="F62" s="51">
        <f t="shared" ref="F62:Z62" si="15">F60+F61</f>
        <v>41</v>
      </c>
      <c r="G62" s="51">
        <f t="shared" si="15"/>
        <v>34</v>
      </c>
      <c r="H62" s="51">
        <f t="shared" si="15"/>
        <v>40</v>
      </c>
      <c r="I62" s="51">
        <f t="shared" si="15"/>
        <v>4</v>
      </c>
      <c r="J62" s="51">
        <f t="shared" si="15"/>
        <v>2</v>
      </c>
      <c r="K62" s="51">
        <f t="shared" si="15"/>
        <v>0</v>
      </c>
      <c r="L62" s="51">
        <f t="shared" si="15"/>
        <v>0</v>
      </c>
      <c r="M62" s="51">
        <f t="shared" si="15"/>
        <v>40</v>
      </c>
      <c r="N62" s="51">
        <f t="shared" si="15"/>
        <v>0</v>
      </c>
      <c r="O62" s="51">
        <f t="shared" si="15"/>
        <v>2</v>
      </c>
      <c r="P62" s="51">
        <f t="shared" si="15"/>
        <v>4</v>
      </c>
      <c r="Q62" s="51">
        <f t="shared" si="15"/>
        <v>0</v>
      </c>
      <c r="R62" s="51">
        <f t="shared" si="15"/>
        <v>0</v>
      </c>
      <c r="S62" s="51">
        <f t="shared" si="15"/>
        <v>0</v>
      </c>
      <c r="T62" s="51">
        <f t="shared" si="15"/>
        <v>0</v>
      </c>
      <c r="U62" s="51">
        <f t="shared" si="15"/>
        <v>0</v>
      </c>
      <c r="V62" s="51">
        <f t="shared" si="15"/>
        <v>0</v>
      </c>
      <c r="W62" s="51">
        <f t="shared" si="15"/>
        <v>0</v>
      </c>
      <c r="X62" s="51">
        <f t="shared" si="15"/>
        <v>0</v>
      </c>
      <c r="Y62" s="51">
        <f t="shared" si="15"/>
        <v>0</v>
      </c>
      <c r="Z62" s="51">
        <f t="shared" si="15"/>
        <v>0</v>
      </c>
      <c r="AA62" s="70">
        <f>SUM(E62:Z62)</f>
        <v>217</v>
      </c>
    </row>
    <row r="63" spans="2:27" ht="42" customHeight="1">
      <c r="B63" s="155"/>
      <c r="C63" s="146" t="s">
        <v>63</v>
      </c>
      <c r="D63" s="48" t="s">
        <v>159</v>
      </c>
      <c r="E63" s="52">
        <v>20</v>
      </c>
      <c r="F63" s="52">
        <v>20</v>
      </c>
      <c r="G63" s="52">
        <v>10</v>
      </c>
      <c r="H63" s="52">
        <v>30</v>
      </c>
      <c r="I63" s="52">
        <v>1</v>
      </c>
      <c r="J63" s="52">
        <v>1</v>
      </c>
      <c r="K63" s="52">
        <v>1</v>
      </c>
      <c r="L63" s="52">
        <v>0</v>
      </c>
      <c r="M63" s="52">
        <v>22</v>
      </c>
      <c r="N63" s="52">
        <v>0</v>
      </c>
      <c r="O63" s="52">
        <v>1</v>
      </c>
      <c r="P63" s="52">
        <v>1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</row>
    <row r="64" spans="2:27" ht="42" customHeight="1">
      <c r="B64" s="155"/>
      <c r="C64" s="147"/>
      <c r="D64" s="48" t="s">
        <v>160</v>
      </c>
      <c r="E64" s="52">
        <v>20</v>
      </c>
      <c r="F64" s="52">
        <v>20</v>
      </c>
      <c r="G64" s="52">
        <v>15</v>
      </c>
      <c r="H64" s="52">
        <v>32</v>
      </c>
      <c r="I64" s="52">
        <v>1</v>
      </c>
      <c r="J64" s="52">
        <v>1</v>
      </c>
      <c r="K64" s="52">
        <v>0</v>
      </c>
      <c r="L64" s="52">
        <v>0</v>
      </c>
      <c r="M64" s="52">
        <v>22</v>
      </c>
      <c r="N64" s="52">
        <v>0</v>
      </c>
      <c r="O64" s="52">
        <v>1</v>
      </c>
      <c r="P64" s="52">
        <v>1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70"/>
    </row>
    <row r="65" spans="2:31" ht="42" customHeight="1">
      <c r="B65" s="155"/>
      <c r="C65" s="148"/>
      <c r="D65" s="50" t="s">
        <v>47</v>
      </c>
      <c r="E65" s="51">
        <f>E63+E64</f>
        <v>40</v>
      </c>
      <c r="F65" s="51">
        <f t="shared" ref="F65:Z65" si="16">F63+F64</f>
        <v>40</v>
      </c>
      <c r="G65" s="51">
        <f t="shared" si="16"/>
        <v>25</v>
      </c>
      <c r="H65" s="51">
        <f t="shared" si="16"/>
        <v>62</v>
      </c>
      <c r="I65" s="51">
        <f t="shared" si="16"/>
        <v>2</v>
      </c>
      <c r="J65" s="51">
        <f t="shared" si="16"/>
        <v>2</v>
      </c>
      <c r="K65" s="51">
        <f t="shared" si="16"/>
        <v>1</v>
      </c>
      <c r="L65" s="51">
        <f t="shared" si="16"/>
        <v>0</v>
      </c>
      <c r="M65" s="51">
        <f t="shared" si="16"/>
        <v>44</v>
      </c>
      <c r="N65" s="51">
        <f t="shared" si="16"/>
        <v>0</v>
      </c>
      <c r="O65" s="51">
        <f t="shared" si="16"/>
        <v>2</v>
      </c>
      <c r="P65" s="51">
        <f t="shared" si="16"/>
        <v>2</v>
      </c>
      <c r="Q65" s="51">
        <f t="shared" si="16"/>
        <v>0</v>
      </c>
      <c r="R65" s="51">
        <f t="shared" si="16"/>
        <v>0</v>
      </c>
      <c r="S65" s="51">
        <f t="shared" si="16"/>
        <v>0</v>
      </c>
      <c r="T65" s="51">
        <f t="shared" si="16"/>
        <v>0</v>
      </c>
      <c r="U65" s="51">
        <f t="shared" si="16"/>
        <v>0</v>
      </c>
      <c r="V65" s="51">
        <f t="shared" si="16"/>
        <v>0</v>
      </c>
      <c r="W65" s="51">
        <f t="shared" si="16"/>
        <v>0</v>
      </c>
      <c r="X65" s="51">
        <f t="shared" si="16"/>
        <v>0</v>
      </c>
      <c r="Y65" s="51">
        <f t="shared" si="16"/>
        <v>0</v>
      </c>
      <c r="Z65" s="51">
        <f t="shared" si="16"/>
        <v>0</v>
      </c>
      <c r="AA65" s="70">
        <f>SUM(E65:Z65)</f>
        <v>220</v>
      </c>
      <c r="AC65" s="1">
        <f>SUM(AA17:AA65)</f>
        <v>3909</v>
      </c>
    </row>
    <row r="66" spans="2:31" ht="42" customHeight="1">
      <c r="B66" s="133" t="s">
        <v>65</v>
      </c>
      <c r="C66" s="134"/>
      <c r="D66" s="71" t="s">
        <v>66</v>
      </c>
      <c r="E66" s="72">
        <f>SUM(E15,E18,E21,E24,E27,E30,E33,E36,E39,E42,E45,E48,E51,E54,E57,E60,E63,)</f>
        <v>310</v>
      </c>
      <c r="F66" s="72">
        <f t="shared" ref="F66:Z67" si="17">SUM(F15,F18,F21,F24,F27,F30,F33,F36,F39,F42,F45,F48,F51,F54,F57,F60,F63,)</f>
        <v>528</v>
      </c>
      <c r="G66" s="72">
        <f t="shared" si="17"/>
        <v>218</v>
      </c>
      <c r="H66" s="72">
        <f t="shared" si="17"/>
        <v>452</v>
      </c>
      <c r="I66" s="72">
        <f t="shared" si="17"/>
        <v>57</v>
      </c>
      <c r="J66" s="72">
        <f t="shared" si="17"/>
        <v>27</v>
      </c>
      <c r="K66" s="72">
        <f t="shared" si="17"/>
        <v>59</v>
      </c>
      <c r="L66" s="72">
        <f t="shared" si="17"/>
        <v>0</v>
      </c>
      <c r="M66" s="72">
        <f t="shared" si="17"/>
        <v>298</v>
      </c>
      <c r="N66" s="72">
        <f t="shared" si="17"/>
        <v>0</v>
      </c>
      <c r="O66" s="72">
        <f t="shared" si="17"/>
        <v>3</v>
      </c>
      <c r="P66" s="72">
        <f t="shared" si="17"/>
        <v>34</v>
      </c>
      <c r="Q66" s="72">
        <f t="shared" si="17"/>
        <v>0</v>
      </c>
      <c r="R66" s="72">
        <f t="shared" si="17"/>
        <v>0</v>
      </c>
      <c r="S66" s="72">
        <f t="shared" si="17"/>
        <v>0</v>
      </c>
      <c r="T66" s="72">
        <f t="shared" si="17"/>
        <v>0</v>
      </c>
      <c r="U66" s="72">
        <f t="shared" si="17"/>
        <v>0</v>
      </c>
      <c r="V66" s="72">
        <f t="shared" si="17"/>
        <v>0</v>
      </c>
      <c r="W66" s="72">
        <f t="shared" si="17"/>
        <v>0</v>
      </c>
      <c r="X66" s="72">
        <f t="shared" si="17"/>
        <v>0</v>
      </c>
      <c r="Y66" s="72">
        <f t="shared" si="17"/>
        <v>0</v>
      </c>
      <c r="Z66" s="72">
        <f t="shared" si="17"/>
        <v>0</v>
      </c>
      <c r="AA66" s="70">
        <f t="shared" ref="AA66:AA67" si="18">SUM(E66:Z66)</f>
        <v>1986</v>
      </c>
    </row>
    <row r="67" spans="2:31" ht="42" customHeight="1">
      <c r="B67" s="135"/>
      <c r="C67" s="136"/>
      <c r="D67" s="71" t="s">
        <v>67</v>
      </c>
      <c r="E67" s="72">
        <f>SUM(E16,E19,E22,E25,E28,E31,E34,E37,E40,E43,E46,E49,E52,E55,E58,E61,E64,)</f>
        <v>289</v>
      </c>
      <c r="F67" s="72">
        <f t="shared" si="17"/>
        <v>461</v>
      </c>
      <c r="G67" s="72">
        <f t="shared" si="17"/>
        <v>182</v>
      </c>
      <c r="H67" s="72">
        <f t="shared" si="17"/>
        <v>488</v>
      </c>
      <c r="I67" s="72">
        <f t="shared" si="17"/>
        <v>65</v>
      </c>
      <c r="J67" s="72">
        <f t="shared" si="17"/>
        <v>23</v>
      </c>
      <c r="K67" s="72">
        <f t="shared" si="17"/>
        <v>56</v>
      </c>
      <c r="L67" s="72">
        <f t="shared" si="17"/>
        <v>0</v>
      </c>
      <c r="M67" s="72">
        <f t="shared" si="17"/>
        <v>313</v>
      </c>
      <c r="N67" s="72">
        <f t="shared" si="17"/>
        <v>0</v>
      </c>
      <c r="O67" s="72">
        <f t="shared" si="17"/>
        <v>2</v>
      </c>
      <c r="P67" s="72">
        <f t="shared" si="17"/>
        <v>44</v>
      </c>
      <c r="Q67" s="72">
        <f t="shared" si="17"/>
        <v>0</v>
      </c>
      <c r="R67" s="72">
        <f t="shared" si="17"/>
        <v>0</v>
      </c>
      <c r="S67" s="72">
        <f t="shared" si="17"/>
        <v>0</v>
      </c>
      <c r="T67" s="72">
        <f t="shared" si="17"/>
        <v>0</v>
      </c>
      <c r="U67" s="72">
        <f t="shared" si="17"/>
        <v>0</v>
      </c>
      <c r="V67" s="72">
        <f t="shared" si="17"/>
        <v>0</v>
      </c>
      <c r="W67" s="72">
        <f t="shared" si="17"/>
        <v>0</v>
      </c>
      <c r="X67" s="72">
        <f t="shared" si="17"/>
        <v>0</v>
      </c>
      <c r="Y67" s="72">
        <f t="shared" si="17"/>
        <v>0</v>
      </c>
      <c r="Z67" s="72">
        <f t="shared" si="17"/>
        <v>0</v>
      </c>
      <c r="AA67" s="70">
        <f t="shared" si="18"/>
        <v>1923</v>
      </c>
      <c r="AD67" s="2">
        <f>AA66+AA67</f>
        <v>3909</v>
      </c>
    </row>
    <row r="68" spans="2:31" ht="42" customHeight="1">
      <c r="B68" s="137"/>
      <c r="C68" s="138"/>
      <c r="D68" s="71"/>
      <c r="E68" s="73">
        <f>SUM(E66:E67)</f>
        <v>599</v>
      </c>
      <c r="F68" s="73">
        <f t="shared" ref="F68:Z68" si="19">SUM(F66:F67)</f>
        <v>989</v>
      </c>
      <c r="G68" s="73">
        <f t="shared" si="19"/>
        <v>400</v>
      </c>
      <c r="H68" s="73">
        <f t="shared" si="19"/>
        <v>940</v>
      </c>
      <c r="I68" s="73">
        <f t="shared" si="19"/>
        <v>122</v>
      </c>
      <c r="J68" s="73">
        <f t="shared" si="19"/>
        <v>50</v>
      </c>
      <c r="K68" s="73">
        <f t="shared" si="19"/>
        <v>115</v>
      </c>
      <c r="L68" s="73">
        <f t="shared" si="19"/>
        <v>0</v>
      </c>
      <c r="M68" s="73">
        <f t="shared" si="19"/>
        <v>611</v>
      </c>
      <c r="N68" s="73">
        <f t="shared" si="19"/>
        <v>0</v>
      </c>
      <c r="O68" s="73">
        <f t="shared" si="19"/>
        <v>5</v>
      </c>
      <c r="P68" s="73">
        <f t="shared" si="19"/>
        <v>78</v>
      </c>
      <c r="Q68" s="73">
        <f t="shared" si="19"/>
        <v>0</v>
      </c>
      <c r="R68" s="73">
        <f t="shared" si="19"/>
        <v>0</v>
      </c>
      <c r="S68" s="73">
        <f t="shared" si="19"/>
        <v>0</v>
      </c>
      <c r="T68" s="73">
        <f t="shared" si="19"/>
        <v>0</v>
      </c>
      <c r="U68" s="73">
        <f t="shared" si="19"/>
        <v>0</v>
      </c>
      <c r="V68" s="73">
        <f t="shared" si="19"/>
        <v>0</v>
      </c>
      <c r="W68" s="73">
        <f t="shared" si="19"/>
        <v>0</v>
      </c>
      <c r="X68" s="73">
        <f t="shared" si="19"/>
        <v>0</v>
      </c>
      <c r="Y68" s="73">
        <f t="shared" si="19"/>
        <v>0</v>
      </c>
      <c r="Z68" s="73">
        <f t="shared" si="19"/>
        <v>0</v>
      </c>
      <c r="AA68" s="70">
        <f>SUM(E68:Z68)</f>
        <v>3909</v>
      </c>
    </row>
    <row r="69" spans="2:31" ht="42" customHeight="1">
      <c r="B69" s="74" t="s">
        <v>68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8"/>
    </row>
    <row r="70" spans="2:31" s="40" customFormat="1" ht="13.8">
      <c r="B70" s="76"/>
      <c r="C70" s="77"/>
      <c r="D70" s="77"/>
      <c r="E70" s="77"/>
      <c r="F70" s="77"/>
      <c r="G70" s="77"/>
      <c r="H70" s="77"/>
      <c r="I70" s="77"/>
      <c r="J70" s="77"/>
      <c r="AD70" s="79"/>
      <c r="AE70" s="79"/>
    </row>
    <row r="72" spans="2:31">
      <c r="B72" s="77" t="s">
        <v>69</v>
      </c>
      <c r="K72" s="77" t="s">
        <v>70</v>
      </c>
      <c r="L72" s="77"/>
      <c r="M72" s="77"/>
      <c r="N72" s="77"/>
      <c r="O72" s="77"/>
      <c r="P72" s="77" t="s">
        <v>71</v>
      </c>
      <c r="Q72" s="77"/>
      <c r="R72" s="77"/>
      <c r="S72" s="77"/>
      <c r="T72" s="77"/>
      <c r="U72" s="77"/>
      <c r="V72" s="77" t="s">
        <v>72</v>
      </c>
      <c r="W72" s="77"/>
      <c r="X72" s="77"/>
      <c r="Y72" s="77"/>
      <c r="Z72" s="77"/>
    </row>
    <row r="80" spans="2:31">
      <c r="E80" s="1">
        <f>SUM(E66:K67)</f>
        <v>3215</v>
      </c>
    </row>
  </sheetData>
  <mergeCells count="39">
    <mergeCell ref="V9:W9"/>
    <mergeCell ref="I1:Q1"/>
    <mergeCell ref="B3:Z3"/>
    <mergeCell ref="B4:Z4"/>
    <mergeCell ref="B5:Z5"/>
    <mergeCell ref="J12:L12"/>
    <mergeCell ref="N12:O12"/>
    <mergeCell ref="P12:R12"/>
    <mergeCell ref="S12:V12"/>
    <mergeCell ref="W12:Z12"/>
    <mergeCell ref="D12:D13"/>
    <mergeCell ref="E12:E13"/>
    <mergeCell ref="F12:F13"/>
    <mergeCell ref="G12:G13"/>
    <mergeCell ref="H12:H13"/>
    <mergeCell ref="I12:I13"/>
    <mergeCell ref="M12:M13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B66:C68"/>
    <mergeCell ref="C51:C53"/>
    <mergeCell ref="C54:C56"/>
    <mergeCell ref="C57:C59"/>
    <mergeCell ref="C60:C62"/>
    <mergeCell ref="C63:C65"/>
  </mergeCells>
  <printOptions horizontalCentered="1" verticalCentered="1"/>
  <pageMargins left="3.937007874015748E-2" right="3.937007874015748E-2" top="0" bottom="0" header="0" footer="0"/>
  <pageSetup paperSize="9" scale="28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898049" r:id="rId4">
          <objectPr defaultSize="0" autoPict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754380</xdr:colOff>
                <xdr:row>13</xdr:row>
                <xdr:rowOff>533400</xdr:rowOff>
              </to>
            </anchor>
          </objectPr>
        </oleObject>
      </mc:Choice>
      <mc:Fallback>
        <oleObject progId="Paint.Picture" shapeId="898049" r:id="rId4"/>
      </mc:Fallback>
    </mc:AlternateContent>
    <mc:AlternateContent xmlns:mc="http://schemas.openxmlformats.org/markup-compatibility/2006">
      <mc:Choice Requires="x14">
        <oleObject progId="Paint.Picture" shapeId="898050" r:id="rId6">
          <objectPr defaultSize="0" autoPict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670560</xdr:colOff>
                <xdr:row>13</xdr:row>
                <xdr:rowOff>419100</xdr:rowOff>
              </to>
            </anchor>
          </objectPr>
        </oleObject>
      </mc:Choice>
      <mc:Fallback>
        <oleObject progId="Paint.Picture" shapeId="898050" r:id="rId6"/>
      </mc:Fallback>
    </mc:AlternateContent>
    <mc:AlternateContent xmlns:mc="http://schemas.openxmlformats.org/markup-compatibility/2006">
      <mc:Choice Requires="x14">
        <oleObject progId="Paint.Picture" shapeId="898051" r:id="rId8">
          <objectPr defaultSize="0" autoPict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678180</xdr:colOff>
                <xdr:row>13</xdr:row>
                <xdr:rowOff>762000</xdr:rowOff>
              </to>
            </anchor>
          </objectPr>
        </oleObject>
      </mc:Choice>
      <mc:Fallback>
        <oleObject progId="Paint.Picture" shapeId="898051" r:id="rId8"/>
      </mc:Fallback>
    </mc:AlternateContent>
    <mc:AlternateContent xmlns:mc="http://schemas.openxmlformats.org/markup-compatibility/2006">
      <mc:Choice Requires="x14">
        <oleObject progId="Paint.Picture" shapeId="898052" r:id="rId10">
          <objectPr defaultSize="0" autoPict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701040</xdr:colOff>
                <xdr:row>13</xdr:row>
                <xdr:rowOff>571500</xdr:rowOff>
              </to>
            </anchor>
          </objectPr>
        </oleObject>
      </mc:Choice>
      <mc:Fallback>
        <oleObject progId="Paint.Picture" shapeId="898052" r:id="rId10"/>
      </mc:Fallback>
    </mc:AlternateContent>
    <mc:AlternateContent xmlns:mc="http://schemas.openxmlformats.org/markup-compatibility/2006">
      <mc:Choice Requires="x14">
        <oleObject progId="MS_ClipArt_Gallery" shapeId="898053" r:id="rId12">
          <objectPr defaultSize="0" autoPict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944880</xdr:colOff>
                <xdr:row>13</xdr:row>
                <xdr:rowOff>510540</xdr:rowOff>
              </to>
            </anchor>
          </objectPr>
        </oleObject>
      </mc:Choice>
      <mc:Fallback>
        <oleObject progId="MS_ClipArt_Gallery" shapeId="898053" r:id="rId12"/>
      </mc:Fallback>
    </mc:AlternateContent>
    <mc:AlternateContent xmlns:mc="http://schemas.openxmlformats.org/markup-compatibility/2006">
      <mc:Choice Requires="x14">
        <oleObject progId="Paint.Picture" shapeId="898054" r:id="rId14">
          <objectPr defaultSize="0" autoPict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792480</xdr:colOff>
                <xdr:row>13</xdr:row>
                <xdr:rowOff>464820</xdr:rowOff>
              </to>
            </anchor>
          </objectPr>
        </oleObject>
      </mc:Choice>
      <mc:Fallback>
        <oleObject progId="Paint.Picture" shapeId="898054" r:id="rId14"/>
      </mc:Fallback>
    </mc:AlternateContent>
    <mc:AlternateContent xmlns:mc="http://schemas.openxmlformats.org/markup-compatibility/2006">
      <mc:Choice Requires="x14">
        <oleObject progId="Paint.Picture" shapeId="898055" r:id="rId16">
          <objectPr defaultSize="0" autoPict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685800</xdr:colOff>
                <xdr:row>13</xdr:row>
                <xdr:rowOff>441960</xdr:rowOff>
              </to>
            </anchor>
          </objectPr>
        </oleObject>
      </mc:Choice>
      <mc:Fallback>
        <oleObject progId="Paint.Picture" shapeId="898055" r:id="rId16"/>
      </mc:Fallback>
    </mc:AlternateContent>
    <mc:AlternateContent xmlns:mc="http://schemas.openxmlformats.org/markup-compatibility/2006">
      <mc:Choice Requires="x14">
        <oleObject progId="Paint.Picture" shapeId="898056" r:id="rId18">
          <objectPr defaultSize="0" autoPict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898056" r:id="rId18"/>
      </mc:Fallback>
    </mc:AlternateContent>
    <mc:AlternateContent xmlns:mc="http://schemas.openxmlformats.org/markup-compatibility/2006">
      <mc:Choice Requires="x14">
        <oleObject progId="Paint.Picture" shapeId="898057" r:id="rId20">
          <objectPr defaultSize="0" autoPict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624840</xdr:colOff>
                <xdr:row>13</xdr:row>
                <xdr:rowOff>678180</xdr:rowOff>
              </to>
            </anchor>
          </objectPr>
        </oleObject>
      </mc:Choice>
      <mc:Fallback>
        <oleObject progId="Paint.Picture" shapeId="898057" r:id="rId20"/>
      </mc:Fallback>
    </mc:AlternateContent>
    <mc:AlternateContent xmlns:mc="http://schemas.openxmlformats.org/markup-compatibility/2006">
      <mc:Choice Requires="x14">
        <oleObject progId="Paint.Picture" shapeId="898058" r:id="rId22">
          <objectPr defaultSize="0" autoPict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662940</xdr:colOff>
                <xdr:row>13</xdr:row>
                <xdr:rowOff>274320</xdr:rowOff>
              </to>
            </anchor>
          </objectPr>
        </oleObject>
      </mc:Choice>
      <mc:Fallback>
        <oleObject progId="Paint.Picture" shapeId="898058" r:id="rId22"/>
      </mc:Fallback>
    </mc:AlternateContent>
    <mc:AlternateContent xmlns:mc="http://schemas.openxmlformats.org/markup-compatibility/2006">
      <mc:Choice Requires="x14">
        <oleObject progId="Paint.Picture" shapeId="898059" r:id="rId24">
          <objectPr defaultSize="0" autoPict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708660</xdr:colOff>
                <xdr:row>13</xdr:row>
                <xdr:rowOff>441960</xdr:rowOff>
              </to>
            </anchor>
          </objectPr>
        </oleObject>
      </mc:Choice>
      <mc:Fallback>
        <oleObject progId="Paint.Picture" shapeId="898059" r:id="rId24"/>
      </mc:Fallback>
    </mc:AlternateContent>
    <mc:AlternateContent xmlns:mc="http://schemas.openxmlformats.org/markup-compatibility/2006">
      <mc:Choice Requires="x14">
        <oleObject progId="Paint.Picture" shapeId="898060" r:id="rId26">
          <objectPr defaultSize="0" autoPict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739140</xdr:colOff>
                <xdr:row>13</xdr:row>
                <xdr:rowOff>358140</xdr:rowOff>
              </to>
            </anchor>
          </objectPr>
        </oleObject>
      </mc:Choice>
      <mc:Fallback>
        <oleObject progId="Paint.Picture" shapeId="898060" r:id="rId26"/>
      </mc:Fallback>
    </mc:AlternateContent>
    <mc:AlternateContent xmlns:mc="http://schemas.openxmlformats.org/markup-compatibility/2006">
      <mc:Choice Requires="x14">
        <oleObject progId="Paint.Picture" shapeId="898061" r:id="rId28">
          <objectPr defaultSize="0" autoPict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868680</xdr:colOff>
                <xdr:row>13</xdr:row>
                <xdr:rowOff>716280</xdr:rowOff>
              </to>
            </anchor>
          </objectPr>
        </oleObject>
      </mc:Choice>
      <mc:Fallback>
        <oleObject progId="Paint.Picture" shapeId="898061" r:id="rId28"/>
      </mc:Fallback>
    </mc:AlternateContent>
    <mc:AlternateContent xmlns:mc="http://schemas.openxmlformats.org/markup-compatibility/2006">
      <mc:Choice Requires="x14">
        <oleObject progId="Paint.Picture" shapeId="898062" r:id="rId30">
          <objectPr defaultSize="0" autoPict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678180</xdr:colOff>
                <xdr:row>13</xdr:row>
                <xdr:rowOff>419100</xdr:rowOff>
              </to>
            </anchor>
          </objectPr>
        </oleObject>
      </mc:Choice>
      <mc:Fallback>
        <oleObject progId="Paint.Picture" shapeId="898062" r:id="rId30"/>
      </mc:Fallback>
    </mc:AlternateContent>
    <mc:AlternateContent xmlns:mc="http://schemas.openxmlformats.org/markup-compatibility/2006">
      <mc:Choice Requires="x14">
        <oleObject progId="Paint.Picture" shapeId="898063" r:id="rId32">
          <objectPr defaultSize="0" autoPict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716280</xdr:colOff>
                <xdr:row>13</xdr:row>
                <xdr:rowOff>441960</xdr:rowOff>
              </to>
            </anchor>
          </objectPr>
        </oleObject>
      </mc:Choice>
      <mc:Fallback>
        <oleObject progId="Paint.Picture" shapeId="898063" r:id="rId32"/>
      </mc:Fallback>
    </mc:AlternateContent>
    <mc:AlternateContent xmlns:mc="http://schemas.openxmlformats.org/markup-compatibility/2006">
      <mc:Choice Requires="x14">
        <oleObject progId="Paint.Picture" shapeId="898064" r:id="rId34">
          <objectPr defaultSize="0" autoPict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647700</xdr:colOff>
                <xdr:row>13</xdr:row>
                <xdr:rowOff>365760</xdr:rowOff>
              </to>
            </anchor>
          </objectPr>
        </oleObject>
      </mc:Choice>
      <mc:Fallback>
        <oleObject progId="Paint.Picture" shapeId="898064" r:id="rId34"/>
      </mc:Fallback>
    </mc:AlternateContent>
    <mc:AlternateContent xmlns:mc="http://schemas.openxmlformats.org/markup-compatibility/2006">
      <mc:Choice Requires="x14">
        <oleObject progId="Paint.Picture" shapeId="898065" r:id="rId36">
          <objectPr defaultSize="0" autoPict="0" altText="" r:id="rId37">
            <anchor moveWithCells="1">
              <from>
                <xdr:col>24</xdr:col>
                <xdr:colOff>53340</xdr:colOff>
                <xdr:row>13</xdr:row>
                <xdr:rowOff>160020</xdr:rowOff>
              </from>
              <to>
                <xdr:col>24</xdr:col>
                <xdr:colOff>640080</xdr:colOff>
                <xdr:row>13</xdr:row>
                <xdr:rowOff>419100</xdr:rowOff>
              </to>
            </anchor>
          </objectPr>
        </oleObject>
      </mc:Choice>
      <mc:Fallback>
        <oleObject progId="Paint.Picture" shapeId="898065" r:id="rId36"/>
      </mc:Fallback>
    </mc:AlternateContent>
    <mc:AlternateContent xmlns:mc="http://schemas.openxmlformats.org/markup-compatibility/2006">
      <mc:Choice Requires="x14">
        <oleObject progId="Paint.Picture" shapeId="898066" r:id="rId38">
          <objectPr defaultSize="0" autoPict="0" altText="" r:id="rId39">
            <anchor moveWithCells="1">
              <from>
                <xdr:col>25</xdr:col>
                <xdr:colOff>137160</xdr:colOff>
                <xdr:row>13</xdr:row>
                <xdr:rowOff>175260</xdr:rowOff>
              </from>
              <to>
                <xdr:col>25</xdr:col>
                <xdr:colOff>739140</xdr:colOff>
                <xdr:row>13</xdr:row>
                <xdr:rowOff>441960</xdr:rowOff>
              </to>
            </anchor>
          </objectPr>
        </oleObject>
      </mc:Choice>
      <mc:Fallback>
        <oleObject progId="Paint.Picture" shapeId="898066" r:id="rId38"/>
      </mc:Fallback>
    </mc:AlternateContent>
    <mc:AlternateContent xmlns:mc="http://schemas.openxmlformats.org/markup-compatibility/2006">
      <mc:Choice Requires="x14">
        <oleObject progId="Paint.Picture" shapeId="898067" r:id="rId40">
          <objectPr defaultSize="0" autoPict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838200</xdr:colOff>
                <xdr:row>13</xdr:row>
                <xdr:rowOff>701040</xdr:rowOff>
              </to>
            </anchor>
          </objectPr>
        </oleObject>
      </mc:Choice>
      <mc:Fallback>
        <oleObject progId="Paint.Picture" shapeId="898067" r:id="rId40"/>
      </mc:Fallback>
    </mc:AlternateContent>
    <mc:AlternateContent xmlns:mc="http://schemas.openxmlformats.org/markup-compatibility/2006">
      <mc:Choice Requires="x14">
        <oleObject progId="Paint.Picture" shapeId="898068" r:id="rId42">
          <objectPr defaultSize="0" autoPict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754380</xdr:colOff>
                <xdr:row>13</xdr:row>
                <xdr:rowOff>533400</xdr:rowOff>
              </to>
            </anchor>
          </objectPr>
        </oleObject>
      </mc:Choice>
      <mc:Fallback>
        <oleObject progId="Paint.Picture" shapeId="898068" r:id="rId42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E72"/>
  <sheetViews>
    <sheetView view="pageBreakPreview" topLeftCell="D1" zoomScale="60" zoomScaleNormal="55" workbookViewId="0">
      <selection activeCell="Z9" sqref="Z9"/>
    </sheetView>
  </sheetViews>
  <sheetFormatPr baseColWidth="10" defaultColWidth="11.44140625" defaultRowHeight="14.4"/>
  <cols>
    <col min="1" max="1" width="2.109375" style="1" customWidth="1"/>
    <col min="2" max="2" width="15.44140625" style="1" customWidth="1"/>
    <col min="3" max="3" width="22.33203125" style="1" customWidth="1"/>
    <col min="4" max="4" width="53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C1" s="41"/>
      <c r="D1" s="42"/>
      <c r="E1" s="42"/>
      <c r="F1" s="42"/>
      <c r="G1" s="42"/>
      <c r="H1" s="42"/>
      <c r="I1" s="168" t="s">
        <v>153</v>
      </c>
      <c r="J1" s="169"/>
      <c r="K1" s="169"/>
      <c r="L1" s="169"/>
      <c r="M1" s="169"/>
      <c r="N1" s="169"/>
      <c r="O1" s="169"/>
      <c r="P1" s="169"/>
      <c r="Q1" s="169"/>
      <c r="R1" s="42"/>
      <c r="S1" s="42"/>
      <c r="T1" s="42"/>
      <c r="U1" s="42"/>
      <c r="V1" s="42"/>
      <c r="W1" s="42"/>
      <c r="X1" s="42"/>
      <c r="Y1" s="42"/>
      <c r="Z1" s="42"/>
    </row>
    <row r="2" spans="2:31">
      <c r="B2" s="41"/>
      <c r="C2" s="43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62" t="s">
        <v>0</v>
      </c>
      <c r="Y2" s="42"/>
      <c r="Z2" s="42"/>
    </row>
    <row r="3" spans="2:31" ht="17.399999999999999">
      <c r="B3" s="170" t="s">
        <v>1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spans="2:31" ht="19.5" customHeight="1">
      <c r="B4" s="171" t="s">
        <v>154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</row>
    <row r="5" spans="2:31" ht="39" customHeight="1">
      <c r="B5" s="172" t="s">
        <v>155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2:31">
      <c r="B6" s="43"/>
      <c r="C6" s="43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63"/>
      <c r="X6" s="42"/>
      <c r="Y6" s="42"/>
      <c r="Z6" s="42"/>
    </row>
    <row r="7" spans="2:31" ht="21" customHeight="1">
      <c r="B7" s="44" t="s">
        <v>3</v>
      </c>
      <c r="C7" s="45"/>
      <c r="D7" s="97" t="s">
        <v>158</v>
      </c>
      <c r="E7" s="46"/>
      <c r="F7" s="46"/>
      <c r="G7" s="46"/>
      <c r="H7" s="46"/>
      <c r="I7" s="54"/>
      <c r="J7" s="55" t="s">
        <v>4</v>
      </c>
      <c r="K7" s="46"/>
      <c r="L7" s="46"/>
      <c r="M7" s="46" t="s">
        <v>4</v>
      </c>
      <c r="N7" s="46" t="s">
        <v>4</v>
      </c>
      <c r="O7" s="46" t="s">
        <v>4</v>
      </c>
      <c r="P7" s="54"/>
      <c r="R7" s="42"/>
      <c r="S7" s="42"/>
      <c r="T7" s="55" t="s">
        <v>5</v>
      </c>
      <c r="U7" s="46"/>
      <c r="V7" s="64"/>
      <c r="W7" s="97"/>
      <c r="X7" s="98" t="s">
        <v>157</v>
      </c>
      <c r="Y7" s="48"/>
      <c r="Z7" s="67"/>
    </row>
    <row r="8" spans="2:31" ht="17.25" customHeight="1">
      <c r="B8" s="44" t="s">
        <v>6</v>
      </c>
      <c r="C8" s="45"/>
      <c r="D8" s="45" t="s">
        <v>7</v>
      </c>
      <c r="E8" s="46"/>
      <c r="F8" s="46"/>
      <c r="G8" s="46"/>
      <c r="H8" s="46"/>
      <c r="I8" s="54"/>
      <c r="J8" s="56" t="s">
        <v>4</v>
      </c>
      <c r="K8" s="54"/>
      <c r="L8" s="54" t="s">
        <v>8</v>
      </c>
      <c r="M8" s="57" t="s">
        <v>4</v>
      </c>
      <c r="N8" s="46"/>
      <c r="O8" s="46" t="s">
        <v>4</v>
      </c>
      <c r="P8" s="58" t="s">
        <v>9</v>
      </c>
      <c r="R8" s="42"/>
      <c r="S8" s="42"/>
      <c r="T8" s="55" t="s">
        <v>10</v>
      </c>
      <c r="U8" s="46"/>
      <c r="V8" s="64"/>
      <c r="W8" s="65"/>
      <c r="X8" s="66"/>
      <c r="Y8" s="65" t="s">
        <v>141</v>
      </c>
      <c r="Z8" s="68"/>
    </row>
    <row r="9" spans="2:31" ht="19.5" customHeight="1">
      <c r="B9" s="44" t="s">
        <v>11</v>
      </c>
      <c r="C9" s="45"/>
      <c r="D9" s="45" t="s">
        <v>156</v>
      </c>
      <c r="E9" s="46"/>
      <c r="F9" s="46"/>
      <c r="G9" s="46"/>
      <c r="H9" s="46"/>
      <c r="I9" s="54"/>
      <c r="J9" s="46" t="s">
        <v>4</v>
      </c>
      <c r="K9" s="46"/>
      <c r="L9" s="46"/>
      <c r="M9" s="46"/>
      <c r="N9" s="46"/>
      <c r="O9" s="46"/>
      <c r="P9" s="54"/>
      <c r="R9" s="42"/>
      <c r="S9" s="42"/>
      <c r="T9" s="55" t="s">
        <v>12</v>
      </c>
      <c r="U9" s="54"/>
      <c r="V9" s="174" t="s">
        <v>73</v>
      </c>
      <c r="W9" s="175"/>
      <c r="X9" s="80">
        <v>25</v>
      </c>
      <c r="Y9" s="81">
        <v>2</v>
      </c>
      <c r="Z9" s="67">
        <v>26</v>
      </c>
    </row>
    <row r="10" spans="2:31">
      <c r="B10" s="44" t="s">
        <v>14</v>
      </c>
      <c r="C10" s="45"/>
      <c r="D10" s="47" t="s">
        <v>163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63"/>
      <c r="X10" s="42"/>
      <c r="Y10" s="42"/>
      <c r="Z10" s="42"/>
    </row>
    <row r="12" spans="2:31" ht="12.75" customHeight="1">
      <c r="B12" s="152"/>
      <c r="C12" s="160" t="s">
        <v>16</v>
      </c>
      <c r="D12" s="139" t="s">
        <v>6</v>
      </c>
      <c r="E12" s="141" t="s">
        <v>17</v>
      </c>
      <c r="F12" s="141" t="s">
        <v>18</v>
      </c>
      <c r="G12" s="141" t="s">
        <v>19</v>
      </c>
      <c r="H12" s="141" t="s">
        <v>20</v>
      </c>
      <c r="I12" s="139" t="s">
        <v>21</v>
      </c>
      <c r="J12" s="165" t="s">
        <v>22</v>
      </c>
      <c r="K12" s="166"/>
      <c r="L12" s="167"/>
      <c r="M12" s="141" t="s">
        <v>23</v>
      </c>
      <c r="N12" s="165" t="s">
        <v>24</v>
      </c>
      <c r="O12" s="167"/>
      <c r="P12" s="165" t="s">
        <v>25</v>
      </c>
      <c r="Q12" s="166"/>
      <c r="R12" s="167"/>
      <c r="S12" s="165" t="s">
        <v>26</v>
      </c>
      <c r="T12" s="166"/>
      <c r="U12" s="166"/>
      <c r="V12" s="167"/>
      <c r="W12" s="165" t="s">
        <v>27</v>
      </c>
      <c r="X12" s="166"/>
      <c r="Y12" s="166"/>
      <c r="Z12" s="167"/>
    </row>
    <row r="13" spans="2:31" ht="24">
      <c r="B13" s="153"/>
      <c r="C13" s="161"/>
      <c r="D13" s="140"/>
      <c r="E13" s="142"/>
      <c r="F13" s="142"/>
      <c r="G13" s="142"/>
      <c r="H13" s="142"/>
      <c r="I13" s="140"/>
      <c r="J13" s="60" t="s">
        <v>28</v>
      </c>
      <c r="K13" s="60" t="s">
        <v>29</v>
      </c>
      <c r="L13" s="61" t="s">
        <v>30</v>
      </c>
      <c r="M13" s="142"/>
      <c r="N13" s="60" t="s">
        <v>31</v>
      </c>
      <c r="O13" s="60" t="s">
        <v>32</v>
      </c>
      <c r="P13" s="60" t="s">
        <v>31</v>
      </c>
      <c r="Q13" s="60" t="s">
        <v>33</v>
      </c>
      <c r="R13" s="60" t="s">
        <v>34</v>
      </c>
      <c r="S13" s="60" t="s">
        <v>35</v>
      </c>
      <c r="T13" s="60" t="s">
        <v>36</v>
      </c>
      <c r="U13" s="60" t="s">
        <v>37</v>
      </c>
      <c r="V13" s="61" t="s">
        <v>38</v>
      </c>
      <c r="W13" s="60" t="s">
        <v>39</v>
      </c>
      <c r="X13" s="60" t="s">
        <v>40</v>
      </c>
      <c r="Y13" s="59" t="s">
        <v>41</v>
      </c>
      <c r="Z13" s="60" t="s">
        <v>42</v>
      </c>
    </row>
    <row r="14" spans="2:31" ht="72" customHeight="1">
      <c r="B14" s="149" t="s">
        <v>43</v>
      </c>
      <c r="C14" s="150"/>
      <c r="D14" s="151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69"/>
      <c r="AD14" s="1"/>
      <c r="AE14" s="1"/>
    </row>
    <row r="15" spans="2:31" ht="42" customHeight="1">
      <c r="B15" s="154" t="s">
        <v>177</v>
      </c>
      <c r="C15" s="146" t="s">
        <v>44</v>
      </c>
      <c r="D15" s="48" t="s">
        <v>159</v>
      </c>
      <c r="E15" s="49">
        <v>1</v>
      </c>
      <c r="F15" s="49">
        <v>14</v>
      </c>
      <c r="G15" s="49">
        <v>2</v>
      </c>
      <c r="H15" s="49">
        <v>14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D15" s="1"/>
      <c r="AE15" s="1"/>
    </row>
    <row r="16" spans="2:31" ht="42" customHeight="1">
      <c r="B16" s="155"/>
      <c r="C16" s="147"/>
      <c r="D16" s="48" t="s">
        <v>160</v>
      </c>
      <c r="E16" s="49">
        <v>3</v>
      </c>
      <c r="F16" s="49">
        <v>12</v>
      </c>
      <c r="G16" s="49">
        <v>0</v>
      </c>
      <c r="H16" s="49">
        <v>15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70"/>
      <c r="AD16" s="6" t="s">
        <v>45</v>
      </c>
      <c r="AE16" s="6" t="s">
        <v>46</v>
      </c>
    </row>
    <row r="17" spans="2:31" ht="42" customHeight="1">
      <c r="B17" s="155"/>
      <c r="C17" s="148"/>
      <c r="D17" s="50" t="s">
        <v>47</v>
      </c>
      <c r="E17" s="51">
        <f>E15+E16</f>
        <v>4</v>
      </c>
      <c r="F17" s="51">
        <f t="shared" ref="F17:Z17" si="0">F15+F16</f>
        <v>26</v>
      </c>
      <c r="G17" s="51">
        <f t="shared" si="0"/>
        <v>2</v>
      </c>
      <c r="H17" s="51">
        <f t="shared" si="0"/>
        <v>29</v>
      </c>
      <c r="I17" s="51">
        <f t="shared" si="0"/>
        <v>0</v>
      </c>
      <c r="J17" s="51">
        <f t="shared" si="0"/>
        <v>0</v>
      </c>
      <c r="K17" s="51">
        <f t="shared" si="0"/>
        <v>0</v>
      </c>
      <c r="L17" s="51">
        <f t="shared" si="0"/>
        <v>0</v>
      </c>
      <c r="M17" s="51">
        <f t="shared" si="0"/>
        <v>0</v>
      </c>
      <c r="N17" s="51">
        <f t="shared" si="0"/>
        <v>0</v>
      </c>
      <c r="O17" s="51">
        <f t="shared" si="0"/>
        <v>0</v>
      </c>
      <c r="P17" s="51">
        <f t="shared" si="0"/>
        <v>0</v>
      </c>
      <c r="Q17" s="51">
        <f t="shared" si="0"/>
        <v>0</v>
      </c>
      <c r="R17" s="51">
        <f t="shared" si="0"/>
        <v>0</v>
      </c>
      <c r="S17" s="51">
        <f t="shared" si="0"/>
        <v>0</v>
      </c>
      <c r="T17" s="51">
        <f t="shared" si="0"/>
        <v>0</v>
      </c>
      <c r="U17" s="51">
        <f t="shared" si="0"/>
        <v>0</v>
      </c>
      <c r="V17" s="51">
        <f t="shared" si="0"/>
        <v>0</v>
      </c>
      <c r="W17" s="51">
        <f t="shared" si="0"/>
        <v>0</v>
      </c>
      <c r="X17" s="51">
        <f t="shared" si="0"/>
        <v>0</v>
      </c>
      <c r="Y17" s="51">
        <f t="shared" si="0"/>
        <v>0</v>
      </c>
      <c r="Z17" s="51">
        <f t="shared" si="0"/>
        <v>0</v>
      </c>
      <c r="AA17" s="70">
        <f>SUM(E17:Z17)</f>
        <v>61</v>
      </c>
      <c r="AD17" s="6" t="s">
        <v>44</v>
      </c>
      <c r="AE17" s="6">
        <f>AA17</f>
        <v>61</v>
      </c>
    </row>
    <row r="18" spans="2:31" ht="42" customHeight="1">
      <c r="B18" s="155"/>
      <c r="C18" s="146" t="s">
        <v>48</v>
      </c>
      <c r="D18" s="48" t="s">
        <v>159</v>
      </c>
      <c r="E18" s="52">
        <v>2</v>
      </c>
      <c r="F18" s="52">
        <v>25</v>
      </c>
      <c r="G18" s="52">
        <v>4</v>
      </c>
      <c r="H18" s="52">
        <v>20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0</v>
      </c>
      <c r="T18" s="52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D18" s="6" t="s">
        <v>48</v>
      </c>
      <c r="AE18" s="6">
        <f>AA20</f>
        <v>100</v>
      </c>
    </row>
    <row r="19" spans="2:31" ht="42" customHeight="1">
      <c r="B19" s="155"/>
      <c r="C19" s="147"/>
      <c r="D19" s="48" t="s">
        <v>160</v>
      </c>
      <c r="E19" s="52">
        <v>2</v>
      </c>
      <c r="F19" s="52">
        <v>20</v>
      </c>
      <c r="G19" s="52">
        <v>4</v>
      </c>
      <c r="H19" s="52">
        <v>23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70"/>
      <c r="AD19" s="6" t="s">
        <v>49</v>
      </c>
      <c r="AE19" s="6">
        <f>AA23</f>
        <v>124</v>
      </c>
    </row>
    <row r="20" spans="2:31" ht="42" customHeight="1">
      <c r="B20" s="155"/>
      <c r="C20" s="148"/>
      <c r="D20" s="50" t="s">
        <v>47</v>
      </c>
      <c r="E20" s="51">
        <f>E18+E19</f>
        <v>4</v>
      </c>
      <c r="F20" s="51">
        <f t="shared" ref="F20:M20" si="1">F18+F19</f>
        <v>45</v>
      </c>
      <c r="G20" s="51">
        <f t="shared" si="1"/>
        <v>8</v>
      </c>
      <c r="H20" s="51">
        <f t="shared" si="1"/>
        <v>43</v>
      </c>
      <c r="I20" s="51">
        <f t="shared" si="1"/>
        <v>0</v>
      </c>
      <c r="J20" s="51">
        <f t="shared" si="1"/>
        <v>0</v>
      </c>
      <c r="K20" s="51">
        <f t="shared" si="1"/>
        <v>0</v>
      </c>
      <c r="L20" s="51">
        <f t="shared" si="1"/>
        <v>0</v>
      </c>
      <c r="M20" s="51">
        <f t="shared" si="1"/>
        <v>0</v>
      </c>
      <c r="N20" s="51">
        <f t="shared" ref="N20:Z20" si="2">N18+N19</f>
        <v>0</v>
      </c>
      <c r="O20" s="51">
        <f t="shared" si="2"/>
        <v>0</v>
      </c>
      <c r="P20" s="51">
        <f t="shared" si="2"/>
        <v>0</v>
      </c>
      <c r="Q20" s="51">
        <f t="shared" si="2"/>
        <v>0</v>
      </c>
      <c r="R20" s="51">
        <f t="shared" si="2"/>
        <v>0</v>
      </c>
      <c r="S20" s="51">
        <f t="shared" si="2"/>
        <v>0</v>
      </c>
      <c r="T20" s="51">
        <f t="shared" si="2"/>
        <v>0</v>
      </c>
      <c r="U20" s="51">
        <f t="shared" si="2"/>
        <v>0</v>
      </c>
      <c r="V20" s="51">
        <f t="shared" si="2"/>
        <v>0</v>
      </c>
      <c r="W20" s="51">
        <f t="shared" si="2"/>
        <v>0</v>
      </c>
      <c r="X20" s="51">
        <f t="shared" si="2"/>
        <v>0</v>
      </c>
      <c r="Y20" s="51">
        <f t="shared" si="2"/>
        <v>0</v>
      </c>
      <c r="Z20" s="51">
        <f t="shared" si="2"/>
        <v>0</v>
      </c>
      <c r="AA20" s="70">
        <f>SUM(E20:Z20)</f>
        <v>100</v>
      </c>
      <c r="AD20" s="6" t="s">
        <v>50</v>
      </c>
      <c r="AE20" s="6">
        <f>AA26</f>
        <v>101</v>
      </c>
    </row>
    <row r="21" spans="2:31" ht="42" customHeight="1">
      <c r="B21" s="155"/>
      <c r="C21" s="146" t="s">
        <v>49</v>
      </c>
      <c r="D21" s="48" t="s">
        <v>159</v>
      </c>
      <c r="E21" s="52">
        <v>4</v>
      </c>
      <c r="F21" s="52">
        <v>35</v>
      </c>
      <c r="G21" s="52">
        <v>4</v>
      </c>
      <c r="H21" s="52">
        <v>16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D21" s="6" t="s">
        <v>51</v>
      </c>
      <c r="AE21" s="6">
        <f>AA29</f>
        <v>120</v>
      </c>
    </row>
    <row r="22" spans="2:31" ht="42" customHeight="1">
      <c r="B22" s="155"/>
      <c r="C22" s="147"/>
      <c r="D22" s="48" t="s">
        <v>160</v>
      </c>
      <c r="E22" s="52">
        <v>4</v>
      </c>
      <c r="F22" s="52">
        <v>32</v>
      </c>
      <c r="G22" s="52">
        <v>4</v>
      </c>
      <c r="H22" s="52">
        <v>25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0</v>
      </c>
      <c r="Z22" s="52">
        <v>0</v>
      </c>
      <c r="AA22" s="70"/>
      <c r="AD22" s="6" t="s">
        <v>52</v>
      </c>
      <c r="AE22" s="6">
        <f>AA32</f>
        <v>168</v>
      </c>
    </row>
    <row r="23" spans="2:31" ht="42" customHeight="1">
      <c r="B23" s="155"/>
      <c r="C23" s="148"/>
      <c r="D23" s="50" t="s">
        <v>47</v>
      </c>
      <c r="E23" s="51">
        <f>E21+E22</f>
        <v>8</v>
      </c>
      <c r="F23" s="51">
        <f t="shared" ref="F23:M23" si="3">F21+F22</f>
        <v>67</v>
      </c>
      <c r="G23" s="51">
        <f t="shared" si="3"/>
        <v>8</v>
      </c>
      <c r="H23" s="51">
        <f t="shared" si="3"/>
        <v>41</v>
      </c>
      <c r="I23" s="51">
        <f t="shared" si="3"/>
        <v>0</v>
      </c>
      <c r="J23" s="51">
        <f t="shared" si="3"/>
        <v>0</v>
      </c>
      <c r="K23" s="51">
        <f t="shared" si="3"/>
        <v>0</v>
      </c>
      <c r="L23" s="51">
        <f t="shared" si="3"/>
        <v>0</v>
      </c>
      <c r="M23" s="51">
        <f t="shared" si="3"/>
        <v>0</v>
      </c>
      <c r="N23" s="51">
        <f t="shared" ref="N23:Z23" si="4">N21+N22</f>
        <v>0</v>
      </c>
      <c r="O23" s="51">
        <f t="shared" si="4"/>
        <v>0</v>
      </c>
      <c r="P23" s="51">
        <f t="shared" si="4"/>
        <v>0</v>
      </c>
      <c r="Q23" s="51">
        <f t="shared" si="4"/>
        <v>0</v>
      </c>
      <c r="R23" s="51">
        <f t="shared" si="4"/>
        <v>0</v>
      </c>
      <c r="S23" s="51">
        <f t="shared" si="4"/>
        <v>0</v>
      </c>
      <c r="T23" s="51">
        <f t="shared" si="4"/>
        <v>0</v>
      </c>
      <c r="U23" s="51">
        <f t="shared" si="4"/>
        <v>0</v>
      </c>
      <c r="V23" s="51">
        <f t="shared" si="4"/>
        <v>0</v>
      </c>
      <c r="W23" s="51">
        <f t="shared" si="4"/>
        <v>0</v>
      </c>
      <c r="X23" s="51">
        <f t="shared" si="4"/>
        <v>0</v>
      </c>
      <c r="Y23" s="51">
        <f t="shared" si="4"/>
        <v>0</v>
      </c>
      <c r="Z23" s="51">
        <f t="shared" si="4"/>
        <v>0</v>
      </c>
      <c r="AA23" s="70">
        <f>SUM(E23:Z23)</f>
        <v>124</v>
      </c>
      <c r="AD23" s="6" t="s">
        <v>53</v>
      </c>
      <c r="AE23" s="6">
        <f>AA35</f>
        <v>455</v>
      </c>
    </row>
    <row r="24" spans="2:31" ht="42" customHeight="1">
      <c r="B24" s="155"/>
      <c r="C24" s="146" t="s">
        <v>50</v>
      </c>
      <c r="D24" s="48" t="s">
        <v>159</v>
      </c>
      <c r="E24" s="52">
        <v>2</v>
      </c>
      <c r="F24" s="52">
        <v>25</v>
      </c>
      <c r="G24" s="52">
        <v>0</v>
      </c>
      <c r="H24" s="52">
        <v>18</v>
      </c>
      <c r="I24" s="52">
        <v>2</v>
      </c>
      <c r="J24" s="52">
        <v>0</v>
      </c>
      <c r="K24" s="52">
        <v>0</v>
      </c>
      <c r="L24" s="52">
        <v>0</v>
      </c>
      <c r="M24" s="52">
        <v>2</v>
      </c>
      <c r="N24" s="52">
        <v>0</v>
      </c>
      <c r="O24" s="52">
        <v>0</v>
      </c>
      <c r="P24" s="52">
        <v>2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D24" s="6" t="s">
        <v>54</v>
      </c>
      <c r="AE24" s="6">
        <f>AA38</f>
        <v>407</v>
      </c>
    </row>
    <row r="25" spans="2:31" ht="42" customHeight="1">
      <c r="B25" s="155"/>
      <c r="C25" s="147"/>
      <c r="D25" s="48" t="s">
        <v>160</v>
      </c>
      <c r="E25" s="52">
        <v>2</v>
      </c>
      <c r="F25" s="52">
        <v>21</v>
      </c>
      <c r="G25" s="52">
        <v>1</v>
      </c>
      <c r="H25" s="52">
        <v>20</v>
      </c>
      <c r="I25" s="52">
        <v>2</v>
      </c>
      <c r="J25" s="52">
        <v>0</v>
      </c>
      <c r="K25" s="52">
        <v>0</v>
      </c>
      <c r="L25" s="52">
        <v>0</v>
      </c>
      <c r="M25" s="52">
        <v>2</v>
      </c>
      <c r="N25" s="52">
        <v>0</v>
      </c>
      <c r="O25" s="52">
        <v>0</v>
      </c>
      <c r="P25" s="52">
        <v>2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70"/>
      <c r="AD25" s="6" t="s">
        <v>55</v>
      </c>
      <c r="AE25" s="6">
        <f>AA41</f>
        <v>238</v>
      </c>
    </row>
    <row r="26" spans="2:31" ht="42" customHeight="1">
      <c r="B26" s="155"/>
      <c r="C26" s="148"/>
      <c r="D26" s="50" t="s">
        <v>47</v>
      </c>
      <c r="E26" s="51">
        <f>E24+E25</f>
        <v>4</v>
      </c>
      <c r="F26" s="51">
        <f t="shared" ref="F26:M26" si="5">F24+F25</f>
        <v>46</v>
      </c>
      <c r="G26" s="51">
        <f t="shared" si="5"/>
        <v>1</v>
      </c>
      <c r="H26" s="51">
        <f t="shared" si="5"/>
        <v>38</v>
      </c>
      <c r="I26" s="51">
        <f t="shared" si="5"/>
        <v>4</v>
      </c>
      <c r="J26" s="51">
        <f t="shared" si="5"/>
        <v>0</v>
      </c>
      <c r="K26" s="51">
        <f t="shared" si="5"/>
        <v>0</v>
      </c>
      <c r="L26" s="51">
        <f t="shared" si="5"/>
        <v>0</v>
      </c>
      <c r="M26" s="51">
        <f t="shared" si="5"/>
        <v>4</v>
      </c>
      <c r="N26" s="51">
        <f t="shared" ref="N26:Z26" si="6">N24+N25</f>
        <v>0</v>
      </c>
      <c r="O26" s="51">
        <f t="shared" si="6"/>
        <v>0</v>
      </c>
      <c r="P26" s="51">
        <f t="shared" si="6"/>
        <v>4</v>
      </c>
      <c r="Q26" s="51">
        <f t="shared" si="6"/>
        <v>0</v>
      </c>
      <c r="R26" s="51">
        <f t="shared" si="6"/>
        <v>0</v>
      </c>
      <c r="S26" s="51">
        <f t="shared" si="6"/>
        <v>0</v>
      </c>
      <c r="T26" s="51">
        <f t="shared" si="6"/>
        <v>0</v>
      </c>
      <c r="U26" s="51">
        <f t="shared" si="6"/>
        <v>0</v>
      </c>
      <c r="V26" s="51">
        <f t="shared" si="6"/>
        <v>0</v>
      </c>
      <c r="W26" s="51">
        <f t="shared" si="6"/>
        <v>0</v>
      </c>
      <c r="X26" s="51">
        <f t="shared" si="6"/>
        <v>0</v>
      </c>
      <c r="Y26" s="51">
        <f t="shared" si="6"/>
        <v>0</v>
      </c>
      <c r="Z26" s="51">
        <f t="shared" si="6"/>
        <v>0</v>
      </c>
      <c r="AA26" s="70">
        <f>SUM(E26:Z26)</f>
        <v>101</v>
      </c>
      <c r="AD26" s="6" t="s">
        <v>56</v>
      </c>
      <c r="AE26" s="6">
        <f>AA44</f>
        <v>201</v>
      </c>
    </row>
    <row r="27" spans="2:31" ht="42" customHeight="1">
      <c r="B27" s="156"/>
      <c r="C27" s="162" t="s">
        <v>51</v>
      </c>
      <c r="D27" s="48" t="s">
        <v>159</v>
      </c>
      <c r="E27" s="52">
        <v>3</v>
      </c>
      <c r="F27" s="52">
        <v>25</v>
      </c>
      <c r="G27" s="52">
        <v>0</v>
      </c>
      <c r="H27" s="52">
        <v>25</v>
      </c>
      <c r="I27" s="52">
        <v>3</v>
      </c>
      <c r="J27" s="52">
        <v>0</v>
      </c>
      <c r="K27" s="52">
        <v>0</v>
      </c>
      <c r="L27" s="52">
        <v>0</v>
      </c>
      <c r="M27" s="52">
        <v>3</v>
      </c>
      <c r="N27" s="52">
        <v>0</v>
      </c>
      <c r="O27" s="52">
        <v>0</v>
      </c>
      <c r="P27" s="52">
        <v>3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52">
        <v>0</v>
      </c>
      <c r="X27" s="52">
        <v>0</v>
      </c>
      <c r="Y27" s="52">
        <v>0</v>
      </c>
      <c r="Z27" s="52">
        <v>0</v>
      </c>
      <c r="AD27" s="6" t="s">
        <v>57</v>
      </c>
      <c r="AE27" s="6">
        <f>AA47</f>
        <v>257</v>
      </c>
    </row>
    <row r="28" spans="2:31" ht="42" customHeight="1">
      <c r="B28" s="156"/>
      <c r="C28" s="163"/>
      <c r="D28" s="48" t="s">
        <v>160</v>
      </c>
      <c r="E28" s="52">
        <v>0</v>
      </c>
      <c r="F28" s="52">
        <v>19</v>
      </c>
      <c r="G28" s="52">
        <v>0</v>
      </c>
      <c r="H28" s="52">
        <v>30</v>
      </c>
      <c r="I28" s="52">
        <v>3</v>
      </c>
      <c r="J28" s="52">
        <v>0</v>
      </c>
      <c r="K28" s="52">
        <v>0</v>
      </c>
      <c r="L28" s="52">
        <v>0</v>
      </c>
      <c r="M28" s="52">
        <v>3</v>
      </c>
      <c r="N28" s="52">
        <v>0</v>
      </c>
      <c r="O28" s="52">
        <v>0</v>
      </c>
      <c r="P28" s="52">
        <v>3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70"/>
      <c r="AD28" s="6" t="s">
        <v>58</v>
      </c>
      <c r="AE28" s="6">
        <f>AA50</f>
        <v>221</v>
      </c>
    </row>
    <row r="29" spans="2:31" ht="42" customHeight="1">
      <c r="B29" s="156"/>
      <c r="C29" s="164"/>
      <c r="D29" s="50" t="s">
        <v>47</v>
      </c>
      <c r="E29" s="51">
        <f>E27+E28</f>
        <v>3</v>
      </c>
      <c r="F29" s="51">
        <f t="shared" ref="F29:M29" si="7">F27+F28</f>
        <v>44</v>
      </c>
      <c r="G29" s="51">
        <f t="shared" si="7"/>
        <v>0</v>
      </c>
      <c r="H29" s="51">
        <f t="shared" si="7"/>
        <v>55</v>
      </c>
      <c r="I29" s="51">
        <f t="shared" si="7"/>
        <v>6</v>
      </c>
      <c r="J29" s="51">
        <f t="shared" si="7"/>
        <v>0</v>
      </c>
      <c r="K29" s="51">
        <f t="shared" si="7"/>
        <v>0</v>
      </c>
      <c r="L29" s="51">
        <f t="shared" si="7"/>
        <v>0</v>
      </c>
      <c r="M29" s="51">
        <f t="shared" si="7"/>
        <v>6</v>
      </c>
      <c r="N29" s="51">
        <f t="shared" ref="N29:Z29" si="8">N27+N28</f>
        <v>0</v>
      </c>
      <c r="O29" s="51">
        <f t="shared" si="8"/>
        <v>0</v>
      </c>
      <c r="P29" s="51">
        <f t="shared" si="8"/>
        <v>6</v>
      </c>
      <c r="Q29" s="51">
        <f t="shared" si="8"/>
        <v>0</v>
      </c>
      <c r="R29" s="51">
        <f t="shared" si="8"/>
        <v>0</v>
      </c>
      <c r="S29" s="51">
        <f t="shared" si="8"/>
        <v>0</v>
      </c>
      <c r="T29" s="51">
        <f t="shared" si="8"/>
        <v>0</v>
      </c>
      <c r="U29" s="51">
        <f t="shared" si="8"/>
        <v>0</v>
      </c>
      <c r="V29" s="51">
        <f t="shared" si="8"/>
        <v>0</v>
      </c>
      <c r="W29" s="51">
        <f t="shared" si="8"/>
        <v>0</v>
      </c>
      <c r="X29" s="51">
        <f t="shared" si="8"/>
        <v>0</v>
      </c>
      <c r="Y29" s="51">
        <f t="shared" si="8"/>
        <v>0</v>
      </c>
      <c r="Z29" s="51">
        <f t="shared" si="8"/>
        <v>0</v>
      </c>
      <c r="AA29" s="70">
        <f>SUM(E29:Z29)</f>
        <v>120</v>
      </c>
      <c r="AD29" s="6" t="s">
        <v>59</v>
      </c>
      <c r="AE29" s="6">
        <f>AA53</f>
        <v>424</v>
      </c>
    </row>
    <row r="30" spans="2:31" ht="42" customHeight="1">
      <c r="B30" s="155"/>
      <c r="C30" s="146" t="s">
        <v>52</v>
      </c>
      <c r="D30" s="48" t="s">
        <v>159</v>
      </c>
      <c r="E30" s="52">
        <v>0</v>
      </c>
      <c r="F30" s="52">
        <v>30</v>
      </c>
      <c r="G30" s="52">
        <v>10</v>
      </c>
      <c r="H30" s="52">
        <v>30</v>
      </c>
      <c r="I30" s="52">
        <v>4</v>
      </c>
      <c r="J30" s="52">
        <v>0</v>
      </c>
      <c r="K30" s="52">
        <v>0</v>
      </c>
      <c r="L30" s="52">
        <v>0</v>
      </c>
      <c r="M30" s="52">
        <v>6</v>
      </c>
      <c r="N30" s="52">
        <v>0</v>
      </c>
      <c r="O30" s="52">
        <v>0</v>
      </c>
      <c r="P30" s="52">
        <v>4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D30" s="6" t="s">
        <v>60</v>
      </c>
      <c r="AE30" s="6">
        <f>AA56</f>
        <v>417</v>
      </c>
    </row>
    <row r="31" spans="2:31" ht="42" customHeight="1">
      <c r="B31" s="155"/>
      <c r="C31" s="147"/>
      <c r="D31" s="48" t="s">
        <v>160</v>
      </c>
      <c r="E31" s="52">
        <v>1</v>
      </c>
      <c r="F31" s="52">
        <v>29</v>
      </c>
      <c r="G31" s="52">
        <v>12</v>
      </c>
      <c r="H31" s="52">
        <v>28</v>
      </c>
      <c r="I31" s="52">
        <v>4</v>
      </c>
      <c r="J31" s="52">
        <v>0</v>
      </c>
      <c r="K31" s="52">
        <v>0</v>
      </c>
      <c r="L31" s="52">
        <v>0</v>
      </c>
      <c r="M31" s="52">
        <v>6</v>
      </c>
      <c r="N31" s="52">
        <v>0</v>
      </c>
      <c r="O31" s="52">
        <v>0</v>
      </c>
      <c r="P31" s="52">
        <v>4</v>
      </c>
      <c r="Q31" s="52">
        <v>0</v>
      </c>
      <c r="R31" s="52">
        <v>0</v>
      </c>
      <c r="S31" s="52">
        <v>0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70"/>
      <c r="AD31" s="6" t="s">
        <v>61</v>
      </c>
      <c r="AE31" s="6">
        <f>AA59</f>
        <v>220</v>
      </c>
    </row>
    <row r="32" spans="2:31" ht="42" customHeight="1">
      <c r="B32" s="155"/>
      <c r="C32" s="148"/>
      <c r="D32" s="50" t="s">
        <v>47</v>
      </c>
      <c r="E32" s="51">
        <f>E30+E31</f>
        <v>1</v>
      </c>
      <c r="F32" s="51">
        <f t="shared" ref="F32:M32" si="9">F30+F31</f>
        <v>59</v>
      </c>
      <c r="G32" s="51">
        <f t="shared" si="9"/>
        <v>22</v>
      </c>
      <c r="H32" s="51">
        <f t="shared" si="9"/>
        <v>58</v>
      </c>
      <c r="I32" s="51">
        <f t="shared" si="9"/>
        <v>8</v>
      </c>
      <c r="J32" s="51">
        <f t="shared" si="9"/>
        <v>0</v>
      </c>
      <c r="K32" s="51">
        <f t="shared" si="9"/>
        <v>0</v>
      </c>
      <c r="L32" s="51">
        <f t="shared" si="9"/>
        <v>0</v>
      </c>
      <c r="M32" s="51">
        <f t="shared" si="9"/>
        <v>12</v>
      </c>
      <c r="N32" s="51">
        <f t="shared" ref="N32:Z32" si="10">N30+N31</f>
        <v>0</v>
      </c>
      <c r="O32" s="51">
        <f t="shared" si="10"/>
        <v>0</v>
      </c>
      <c r="P32" s="51">
        <f t="shared" si="10"/>
        <v>8</v>
      </c>
      <c r="Q32" s="51">
        <f t="shared" si="10"/>
        <v>0</v>
      </c>
      <c r="R32" s="51">
        <f t="shared" si="10"/>
        <v>0</v>
      </c>
      <c r="S32" s="51">
        <f t="shared" si="10"/>
        <v>0</v>
      </c>
      <c r="T32" s="51">
        <f t="shared" si="10"/>
        <v>0</v>
      </c>
      <c r="U32" s="51">
        <f t="shared" si="10"/>
        <v>0</v>
      </c>
      <c r="V32" s="51">
        <f t="shared" si="10"/>
        <v>0</v>
      </c>
      <c r="W32" s="51">
        <f t="shared" si="10"/>
        <v>0</v>
      </c>
      <c r="X32" s="51">
        <f t="shared" si="10"/>
        <v>0</v>
      </c>
      <c r="Y32" s="51">
        <f t="shared" si="10"/>
        <v>0</v>
      </c>
      <c r="Z32" s="51">
        <f t="shared" si="10"/>
        <v>0</v>
      </c>
      <c r="AA32" s="70">
        <f>SUM(E32:Z32)</f>
        <v>168</v>
      </c>
      <c r="AD32" s="6" t="s">
        <v>62</v>
      </c>
      <c r="AE32" s="6">
        <f>AA62</f>
        <v>217</v>
      </c>
    </row>
    <row r="33" spans="2:31" ht="42" customHeight="1">
      <c r="B33" s="155"/>
      <c r="C33" s="143" t="s">
        <v>53</v>
      </c>
      <c r="D33" s="48" t="s">
        <v>159</v>
      </c>
      <c r="E33" s="52">
        <v>40</v>
      </c>
      <c r="F33" s="52">
        <v>45</v>
      </c>
      <c r="G33" s="52">
        <v>30</v>
      </c>
      <c r="H33" s="52">
        <v>40</v>
      </c>
      <c r="I33" s="52">
        <v>10</v>
      </c>
      <c r="J33" s="52">
        <v>1</v>
      </c>
      <c r="K33" s="52">
        <v>10</v>
      </c>
      <c r="L33" s="52">
        <v>0</v>
      </c>
      <c r="M33" s="52">
        <v>40</v>
      </c>
      <c r="N33" s="52">
        <v>0</v>
      </c>
      <c r="O33" s="52">
        <v>1</v>
      </c>
      <c r="P33" s="52">
        <v>5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D33" s="6" t="s">
        <v>63</v>
      </c>
      <c r="AE33" s="6">
        <f>AA65</f>
        <v>158</v>
      </c>
    </row>
    <row r="34" spans="2:31" ht="42" customHeight="1">
      <c r="B34" s="155"/>
      <c r="C34" s="144"/>
      <c r="D34" s="48" t="s">
        <v>160</v>
      </c>
      <c r="E34" s="52">
        <v>38</v>
      </c>
      <c r="F34" s="52">
        <v>50</v>
      </c>
      <c r="G34" s="52">
        <v>32</v>
      </c>
      <c r="H34" s="52">
        <v>46</v>
      </c>
      <c r="I34" s="52">
        <v>12</v>
      </c>
      <c r="J34" s="52">
        <v>1</v>
      </c>
      <c r="K34" s="52">
        <v>10</v>
      </c>
      <c r="L34" s="52">
        <v>0</v>
      </c>
      <c r="M34" s="52">
        <v>40</v>
      </c>
      <c r="N34" s="52">
        <v>0</v>
      </c>
      <c r="O34" s="52">
        <v>0</v>
      </c>
      <c r="P34" s="52">
        <v>4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70"/>
      <c r="AD34" s="1"/>
      <c r="AE34" s="1"/>
    </row>
    <row r="35" spans="2:31" ht="42" customHeight="1">
      <c r="B35" s="155"/>
      <c r="C35" s="145"/>
      <c r="D35" s="53" t="s">
        <v>47</v>
      </c>
      <c r="E35" s="51">
        <f>E33+E34</f>
        <v>78</v>
      </c>
      <c r="F35" s="51">
        <f t="shared" ref="F35:M35" si="11">F33+F34</f>
        <v>95</v>
      </c>
      <c r="G35" s="51">
        <f t="shared" si="11"/>
        <v>62</v>
      </c>
      <c r="H35" s="51">
        <f t="shared" si="11"/>
        <v>86</v>
      </c>
      <c r="I35" s="51">
        <f t="shared" si="11"/>
        <v>22</v>
      </c>
      <c r="J35" s="51">
        <f t="shared" si="11"/>
        <v>2</v>
      </c>
      <c r="K35" s="51">
        <f t="shared" si="11"/>
        <v>20</v>
      </c>
      <c r="L35" s="51">
        <f t="shared" si="11"/>
        <v>0</v>
      </c>
      <c r="M35" s="51">
        <f t="shared" si="11"/>
        <v>80</v>
      </c>
      <c r="N35" s="51">
        <f t="shared" ref="N35:Z35" si="12">N33+N34</f>
        <v>0</v>
      </c>
      <c r="O35" s="51">
        <f t="shared" si="12"/>
        <v>1</v>
      </c>
      <c r="P35" s="51">
        <f t="shared" si="12"/>
        <v>9</v>
      </c>
      <c r="Q35" s="51">
        <f t="shared" si="12"/>
        <v>0</v>
      </c>
      <c r="R35" s="51">
        <f t="shared" si="12"/>
        <v>0</v>
      </c>
      <c r="S35" s="51">
        <f t="shared" si="12"/>
        <v>0</v>
      </c>
      <c r="T35" s="51">
        <f t="shared" si="12"/>
        <v>0</v>
      </c>
      <c r="U35" s="51">
        <f t="shared" si="12"/>
        <v>0</v>
      </c>
      <c r="V35" s="51">
        <f t="shared" si="12"/>
        <v>0</v>
      </c>
      <c r="W35" s="51">
        <f t="shared" si="12"/>
        <v>0</v>
      </c>
      <c r="X35" s="51">
        <f t="shared" si="12"/>
        <v>0</v>
      </c>
      <c r="Y35" s="51">
        <f t="shared" si="12"/>
        <v>0</v>
      </c>
      <c r="Z35" s="51">
        <f t="shared" si="12"/>
        <v>0</v>
      </c>
      <c r="AA35" s="70">
        <f>SUM(E35:Z35)</f>
        <v>455</v>
      </c>
      <c r="AD35" s="1"/>
      <c r="AE35" s="1"/>
    </row>
    <row r="36" spans="2:31" ht="42" customHeight="1">
      <c r="B36" s="155"/>
      <c r="C36" s="143" t="s">
        <v>54</v>
      </c>
      <c r="D36" s="48" t="s">
        <v>159</v>
      </c>
      <c r="E36" s="52">
        <v>36</v>
      </c>
      <c r="F36" s="52">
        <v>42</v>
      </c>
      <c r="G36" s="52">
        <v>30</v>
      </c>
      <c r="H36" s="52">
        <v>30</v>
      </c>
      <c r="I36" s="52">
        <v>12</v>
      </c>
      <c r="J36" s="52">
        <v>2</v>
      </c>
      <c r="K36" s="52">
        <v>12</v>
      </c>
      <c r="L36" s="52">
        <v>0</v>
      </c>
      <c r="M36" s="52">
        <v>35</v>
      </c>
      <c r="N36" s="52">
        <v>0</v>
      </c>
      <c r="O36" s="52">
        <v>0</v>
      </c>
      <c r="P36" s="52">
        <v>4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D36" s="1"/>
      <c r="AE36" s="1"/>
    </row>
    <row r="37" spans="2:31" ht="42" customHeight="1">
      <c r="B37" s="155"/>
      <c r="C37" s="144"/>
      <c r="D37" s="48" t="s">
        <v>160</v>
      </c>
      <c r="E37" s="52">
        <v>35</v>
      </c>
      <c r="F37" s="52">
        <v>42</v>
      </c>
      <c r="G37" s="52">
        <v>34</v>
      </c>
      <c r="H37" s="52">
        <v>30</v>
      </c>
      <c r="I37" s="52">
        <v>12</v>
      </c>
      <c r="J37" s="52">
        <v>1</v>
      </c>
      <c r="K37" s="52">
        <v>10</v>
      </c>
      <c r="L37" s="52">
        <v>0</v>
      </c>
      <c r="M37" s="52">
        <v>35</v>
      </c>
      <c r="N37" s="52">
        <v>0</v>
      </c>
      <c r="O37" s="52">
        <v>0</v>
      </c>
      <c r="P37" s="52">
        <v>5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70"/>
      <c r="AD37" s="1"/>
      <c r="AE37" s="1"/>
    </row>
    <row r="38" spans="2:31" ht="42" customHeight="1">
      <c r="B38" s="155"/>
      <c r="C38" s="145"/>
      <c r="D38" s="50" t="s">
        <v>47</v>
      </c>
      <c r="E38" s="51">
        <f>E36+E37</f>
        <v>71</v>
      </c>
      <c r="F38" s="51">
        <f t="shared" ref="F38:M38" si="13">F36+F37</f>
        <v>84</v>
      </c>
      <c r="G38" s="51">
        <f t="shared" si="13"/>
        <v>64</v>
      </c>
      <c r="H38" s="51">
        <f t="shared" si="13"/>
        <v>60</v>
      </c>
      <c r="I38" s="51">
        <f t="shared" si="13"/>
        <v>24</v>
      </c>
      <c r="J38" s="51">
        <f t="shared" si="13"/>
        <v>3</v>
      </c>
      <c r="K38" s="51">
        <f t="shared" si="13"/>
        <v>22</v>
      </c>
      <c r="L38" s="51">
        <f t="shared" si="13"/>
        <v>0</v>
      </c>
      <c r="M38" s="51">
        <f t="shared" si="13"/>
        <v>70</v>
      </c>
      <c r="N38" s="51">
        <f t="shared" ref="N38:Z38" si="14">N36+N37</f>
        <v>0</v>
      </c>
      <c r="O38" s="51">
        <f t="shared" si="14"/>
        <v>0</v>
      </c>
      <c r="P38" s="51">
        <f t="shared" si="14"/>
        <v>9</v>
      </c>
      <c r="Q38" s="51">
        <f t="shared" si="14"/>
        <v>0</v>
      </c>
      <c r="R38" s="51">
        <f t="shared" si="14"/>
        <v>0</v>
      </c>
      <c r="S38" s="51">
        <f t="shared" si="14"/>
        <v>0</v>
      </c>
      <c r="T38" s="51">
        <f t="shared" si="14"/>
        <v>0</v>
      </c>
      <c r="U38" s="51">
        <f t="shared" si="14"/>
        <v>0</v>
      </c>
      <c r="V38" s="51">
        <f t="shared" si="14"/>
        <v>0</v>
      </c>
      <c r="W38" s="51">
        <f t="shared" si="14"/>
        <v>0</v>
      </c>
      <c r="X38" s="51">
        <f t="shared" si="14"/>
        <v>0</v>
      </c>
      <c r="Y38" s="51">
        <f t="shared" si="14"/>
        <v>0</v>
      </c>
      <c r="Z38" s="51">
        <f t="shared" si="14"/>
        <v>0</v>
      </c>
      <c r="AA38" s="70">
        <f>SUM(E38:Z38)</f>
        <v>407</v>
      </c>
      <c r="AD38" s="1"/>
      <c r="AE38" s="1"/>
    </row>
    <row r="39" spans="2:31" ht="42" customHeight="1">
      <c r="B39" s="155"/>
      <c r="C39" s="146" t="s">
        <v>55</v>
      </c>
      <c r="D39" s="48" t="s">
        <v>159</v>
      </c>
      <c r="E39" s="52">
        <v>20</v>
      </c>
      <c r="F39" s="52">
        <v>30</v>
      </c>
      <c r="G39" s="52">
        <v>10</v>
      </c>
      <c r="H39" s="52">
        <v>30</v>
      </c>
      <c r="I39" s="52">
        <v>3</v>
      </c>
      <c r="J39" s="52">
        <v>1</v>
      </c>
      <c r="K39" s="52">
        <v>2</v>
      </c>
      <c r="L39" s="52">
        <v>0</v>
      </c>
      <c r="M39" s="52">
        <v>30</v>
      </c>
      <c r="N39" s="52">
        <v>0</v>
      </c>
      <c r="O39" s="52">
        <v>0</v>
      </c>
      <c r="P39" s="52">
        <v>3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D39" s="1"/>
      <c r="AE39" s="1"/>
    </row>
    <row r="40" spans="2:31" ht="42" customHeight="1">
      <c r="B40" s="155"/>
      <c r="C40" s="147"/>
      <c r="D40" s="48" t="s">
        <v>160</v>
      </c>
      <c r="E40" s="52">
        <v>20</v>
      </c>
      <c r="F40" s="52">
        <v>20</v>
      </c>
      <c r="G40" s="52">
        <v>0</v>
      </c>
      <c r="H40" s="52">
        <v>30</v>
      </c>
      <c r="I40" s="52">
        <v>3</v>
      </c>
      <c r="J40" s="52">
        <v>1</v>
      </c>
      <c r="K40" s="52">
        <v>2</v>
      </c>
      <c r="L40" s="52">
        <v>0</v>
      </c>
      <c r="M40" s="52">
        <v>30</v>
      </c>
      <c r="N40" s="52">
        <v>0</v>
      </c>
      <c r="O40" s="52">
        <v>0</v>
      </c>
      <c r="P40" s="52">
        <v>3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70"/>
      <c r="AD40" s="1"/>
      <c r="AE40" s="1"/>
    </row>
    <row r="41" spans="2:31" ht="42" customHeight="1">
      <c r="B41" s="155"/>
      <c r="C41" s="148"/>
      <c r="D41" s="50" t="s">
        <v>47</v>
      </c>
      <c r="E41" s="51">
        <f>E39+E40</f>
        <v>40</v>
      </c>
      <c r="F41" s="51">
        <f t="shared" ref="F41:M41" si="15">F39+F40</f>
        <v>50</v>
      </c>
      <c r="G41" s="51">
        <f t="shared" si="15"/>
        <v>10</v>
      </c>
      <c r="H41" s="51">
        <f t="shared" si="15"/>
        <v>60</v>
      </c>
      <c r="I41" s="51">
        <f t="shared" si="15"/>
        <v>6</v>
      </c>
      <c r="J41" s="51">
        <f t="shared" si="15"/>
        <v>2</v>
      </c>
      <c r="K41" s="51">
        <f t="shared" si="15"/>
        <v>4</v>
      </c>
      <c r="L41" s="51">
        <f t="shared" si="15"/>
        <v>0</v>
      </c>
      <c r="M41" s="51">
        <f t="shared" si="15"/>
        <v>60</v>
      </c>
      <c r="N41" s="51">
        <f t="shared" ref="N41:Z41" si="16">N39+N40</f>
        <v>0</v>
      </c>
      <c r="O41" s="51">
        <f t="shared" si="16"/>
        <v>0</v>
      </c>
      <c r="P41" s="51">
        <f t="shared" si="16"/>
        <v>6</v>
      </c>
      <c r="Q41" s="51">
        <f t="shared" si="16"/>
        <v>0</v>
      </c>
      <c r="R41" s="51">
        <f t="shared" si="16"/>
        <v>0</v>
      </c>
      <c r="S41" s="51">
        <f t="shared" si="16"/>
        <v>0</v>
      </c>
      <c r="T41" s="51">
        <f t="shared" si="16"/>
        <v>0</v>
      </c>
      <c r="U41" s="51">
        <f t="shared" si="16"/>
        <v>0</v>
      </c>
      <c r="V41" s="51">
        <f t="shared" si="16"/>
        <v>0</v>
      </c>
      <c r="W41" s="51">
        <f t="shared" si="16"/>
        <v>0</v>
      </c>
      <c r="X41" s="51">
        <f t="shared" si="16"/>
        <v>0</v>
      </c>
      <c r="Y41" s="51">
        <f t="shared" si="16"/>
        <v>0</v>
      </c>
      <c r="Z41" s="51">
        <f t="shared" si="16"/>
        <v>0</v>
      </c>
      <c r="AA41" s="70">
        <f>SUM(E41:Z41)</f>
        <v>238</v>
      </c>
      <c r="AD41" s="1"/>
      <c r="AE41" s="1"/>
    </row>
    <row r="42" spans="2:31" ht="42" customHeight="1">
      <c r="B42" s="155"/>
      <c r="C42" s="146" t="s">
        <v>56</v>
      </c>
      <c r="D42" s="48" t="s">
        <v>159</v>
      </c>
      <c r="E42" s="52">
        <v>20</v>
      </c>
      <c r="F42" s="52">
        <v>32</v>
      </c>
      <c r="G42" s="52">
        <v>10</v>
      </c>
      <c r="H42" s="52">
        <v>30</v>
      </c>
      <c r="I42" s="52">
        <v>0</v>
      </c>
      <c r="J42" s="52">
        <v>2</v>
      </c>
      <c r="K42" s="52">
        <v>0</v>
      </c>
      <c r="L42" s="52">
        <v>0</v>
      </c>
      <c r="M42" s="52">
        <v>10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</row>
    <row r="43" spans="2:31" ht="42" customHeight="1">
      <c r="B43" s="155"/>
      <c r="C43" s="147"/>
      <c r="D43" s="48" t="s">
        <v>160</v>
      </c>
      <c r="E43" s="52">
        <v>15</v>
      </c>
      <c r="F43" s="52">
        <v>33</v>
      </c>
      <c r="G43" s="52">
        <v>1</v>
      </c>
      <c r="H43" s="52">
        <v>32</v>
      </c>
      <c r="I43" s="52">
        <v>2</v>
      </c>
      <c r="J43" s="52">
        <v>2</v>
      </c>
      <c r="K43" s="52">
        <v>0</v>
      </c>
      <c r="L43" s="52">
        <v>0</v>
      </c>
      <c r="M43" s="52">
        <v>10</v>
      </c>
      <c r="N43" s="52">
        <v>0</v>
      </c>
      <c r="O43" s="52">
        <v>0</v>
      </c>
      <c r="P43" s="52">
        <v>2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70"/>
    </row>
    <row r="44" spans="2:31" ht="42" customHeight="1">
      <c r="B44" s="155"/>
      <c r="C44" s="148"/>
      <c r="D44" s="50" t="s">
        <v>47</v>
      </c>
      <c r="E44" s="51">
        <f>E42+E43</f>
        <v>35</v>
      </c>
      <c r="F44" s="51">
        <f t="shared" ref="F44:M44" si="17">F42+F43</f>
        <v>65</v>
      </c>
      <c r="G44" s="51">
        <f t="shared" si="17"/>
        <v>11</v>
      </c>
      <c r="H44" s="51">
        <f t="shared" si="17"/>
        <v>62</v>
      </c>
      <c r="I44" s="51">
        <f t="shared" si="17"/>
        <v>2</v>
      </c>
      <c r="J44" s="51">
        <f t="shared" si="17"/>
        <v>4</v>
      </c>
      <c r="K44" s="51">
        <f t="shared" si="17"/>
        <v>0</v>
      </c>
      <c r="L44" s="51">
        <f t="shared" si="17"/>
        <v>0</v>
      </c>
      <c r="M44" s="51">
        <f t="shared" si="17"/>
        <v>20</v>
      </c>
      <c r="N44" s="51">
        <f t="shared" ref="N44:Z44" si="18">N42+N43</f>
        <v>0</v>
      </c>
      <c r="O44" s="51">
        <f t="shared" si="18"/>
        <v>0</v>
      </c>
      <c r="P44" s="51">
        <f t="shared" si="18"/>
        <v>2</v>
      </c>
      <c r="Q44" s="51">
        <f t="shared" si="18"/>
        <v>0</v>
      </c>
      <c r="R44" s="51">
        <f t="shared" si="18"/>
        <v>0</v>
      </c>
      <c r="S44" s="51">
        <f t="shared" si="18"/>
        <v>0</v>
      </c>
      <c r="T44" s="51">
        <f t="shared" si="18"/>
        <v>0</v>
      </c>
      <c r="U44" s="51">
        <f t="shared" si="18"/>
        <v>0</v>
      </c>
      <c r="V44" s="51">
        <f t="shared" si="18"/>
        <v>0</v>
      </c>
      <c r="W44" s="51">
        <f t="shared" si="18"/>
        <v>0</v>
      </c>
      <c r="X44" s="51">
        <f t="shared" si="18"/>
        <v>0</v>
      </c>
      <c r="Y44" s="51">
        <f t="shared" si="18"/>
        <v>0</v>
      </c>
      <c r="Z44" s="51">
        <f t="shared" si="18"/>
        <v>0</v>
      </c>
      <c r="AA44" s="70">
        <f>SUM(E44:Z44)</f>
        <v>201</v>
      </c>
    </row>
    <row r="45" spans="2:31" ht="42" customHeight="1">
      <c r="B45" s="155"/>
      <c r="C45" s="146" t="s">
        <v>57</v>
      </c>
      <c r="D45" s="48" t="s">
        <v>159</v>
      </c>
      <c r="E45" s="52">
        <v>20</v>
      </c>
      <c r="F45" s="52">
        <v>40</v>
      </c>
      <c r="G45" s="52">
        <v>15</v>
      </c>
      <c r="H45" s="52">
        <v>38</v>
      </c>
      <c r="I45" s="52">
        <v>2</v>
      </c>
      <c r="J45" s="52">
        <v>2</v>
      </c>
      <c r="K45" s="52">
        <v>4</v>
      </c>
      <c r="L45" s="52">
        <v>0</v>
      </c>
      <c r="M45" s="52">
        <v>10</v>
      </c>
      <c r="N45" s="52">
        <v>0</v>
      </c>
      <c r="O45" s="52">
        <v>0</v>
      </c>
      <c r="P45" s="52">
        <v>2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</row>
    <row r="46" spans="2:31" ht="42" customHeight="1">
      <c r="B46" s="155"/>
      <c r="C46" s="147"/>
      <c r="D46" s="48" t="s">
        <v>160</v>
      </c>
      <c r="E46" s="52">
        <v>22</v>
      </c>
      <c r="F46" s="52">
        <v>20</v>
      </c>
      <c r="G46" s="52">
        <v>5</v>
      </c>
      <c r="H46" s="52">
        <v>46</v>
      </c>
      <c r="I46" s="52">
        <v>5</v>
      </c>
      <c r="J46" s="52">
        <v>2</v>
      </c>
      <c r="K46" s="52">
        <v>4</v>
      </c>
      <c r="L46" s="52">
        <v>0</v>
      </c>
      <c r="M46" s="52">
        <v>15</v>
      </c>
      <c r="N46" s="52">
        <v>0</v>
      </c>
      <c r="O46" s="52">
        <v>0</v>
      </c>
      <c r="P46" s="52">
        <v>5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70"/>
    </row>
    <row r="47" spans="2:31" ht="42" customHeight="1">
      <c r="B47" s="155"/>
      <c r="C47" s="148"/>
      <c r="D47" s="50" t="s">
        <v>47</v>
      </c>
      <c r="E47" s="51">
        <f>E45+E46</f>
        <v>42</v>
      </c>
      <c r="F47" s="51">
        <f t="shared" ref="F47:M47" si="19">F45+F46</f>
        <v>60</v>
      </c>
      <c r="G47" s="51">
        <f t="shared" si="19"/>
        <v>20</v>
      </c>
      <c r="H47" s="51">
        <f t="shared" si="19"/>
        <v>84</v>
      </c>
      <c r="I47" s="51">
        <f t="shared" si="19"/>
        <v>7</v>
      </c>
      <c r="J47" s="51">
        <f t="shared" si="19"/>
        <v>4</v>
      </c>
      <c r="K47" s="51">
        <f t="shared" si="19"/>
        <v>8</v>
      </c>
      <c r="L47" s="51">
        <f t="shared" si="19"/>
        <v>0</v>
      </c>
      <c r="M47" s="51">
        <f t="shared" si="19"/>
        <v>25</v>
      </c>
      <c r="N47" s="51">
        <f t="shared" ref="N47:Z47" si="20">N45+N46</f>
        <v>0</v>
      </c>
      <c r="O47" s="51">
        <f t="shared" si="20"/>
        <v>0</v>
      </c>
      <c r="P47" s="51">
        <f t="shared" si="20"/>
        <v>7</v>
      </c>
      <c r="Q47" s="51">
        <f t="shared" si="20"/>
        <v>0</v>
      </c>
      <c r="R47" s="51">
        <f t="shared" si="20"/>
        <v>0</v>
      </c>
      <c r="S47" s="51">
        <f t="shared" si="20"/>
        <v>0</v>
      </c>
      <c r="T47" s="51">
        <f t="shared" si="20"/>
        <v>0</v>
      </c>
      <c r="U47" s="51">
        <f t="shared" si="20"/>
        <v>0</v>
      </c>
      <c r="V47" s="51">
        <f t="shared" si="20"/>
        <v>0</v>
      </c>
      <c r="W47" s="51">
        <f t="shared" si="20"/>
        <v>0</v>
      </c>
      <c r="X47" s="51">
        <f t="shared" si="20"/>
        <v>0</v>
      </c>
      <c r="Y47" s="51">
        <f t="shared" si="20"/>
        <v>0</v>
      </c>
      <c r="Z47" s="51">
        <f t="shared" si="20"/>
        <v>0</v>
      </c>
      <c r="AA47" s="70">
        <f>SUM(E47:Z47)</f>
        <v>257</v>
      </c>
    </row>
    <row r="48" spans="2:31" ht="42" customHeight="1">
      <c r="B48" s="155"/>
      <c r="C48" s="157" t="s">
        <v>64</v>
      </c>
      <c r="D48" s="48" t="s">
        <v>159</v>
      </c>
      <c r="E48" s="52">
        <v>20</v>
      </c>
      <c r="F48" s="52">
        <v>26</v>
      </c>
      <c r="G48" s="52">
        <v>10</v>
      </c>
      <c r="H48" s="52">
        <v>23</v>
      </c>
      <c r="I48" s="52">
        <v>3</v>
      </c>
      <c r="J48" s="52">
        <v>2</v>
      </c>
      <c r="K48" s="52">
        <v>3</v>
      </c>
      <c r="L48" s="52">
        <v>0</v>
      </c>
      <c r="M48" s="52">
        <v>20</v>
      </c>
      <c r="N48" s="52">
        <v>0</v>
      </c>
      <c r="O48" s="52">
        <v>0</v>
      </c>
      <c r="P48" s="52">
        <v>3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</row>
    <row r="49" spans="2:27" ht="42" customHeight="1">
      <c r="B49" s="155"/>
      <c r="C49" s="158"/>
      <c r="D49" s="48" t="s">
        <v>160</v>
      </c>
      <c r="E49" s="52">
        <v>21</v>
      </c>
      <c r="F49" s="52">
        <v>20</v>
      </c>
      <c r="G49" s="52">
        <v>5</v>
      </c>
      <c r="H49" s="52">
        <v>25</v>
      </c>
      <c r="I49" s="52">
        <v>5</v>
      </c>
      <c r="J49" s="52">
        <v>2</v>
      </c>
      <c r="K49" s="52">
        <v>3</v>
      </c>
      <c r="L49" s="52">
        <v>0</v>
      </c>
      <c r="M49" s="52">
        <v>25</v>
      </c>
      <c r="N49" s="52">
        <v>0</v>
      </c>
      <c r="O49" s="52">
        <v>0</v>
      </c>
      <c r="P49" s="52">
        <v>5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70"/>
    </row>
    <row r="50" spans="2:27" ht="42" customHeight="1">
      <c r="B50" s="155"/>
      <c r="C50" s="159"/>
      <c r="D50" s="50" t="s">
        <v>47</v>
      </c>
      <c r="E50" s="51">
        <f>E48+E49</f>
        <v>41</v>
      </c>
      <c r="F50" s="51">
        <f t="shared" ref="F50:M50" si="21">F48+F49</f>
        <v>46</v>
      </c>
      <c r="G50" s="51">
        <f t="shared" si="21"/>
        <v>15</v>
      </c>
      <c r="H50" s="51">
        <f t="shared" si="21"/>
        <v>48</v>
      </c>
      <c r="I50" s="51">
        <f t="shared" si="21"/>
        <v>8</v>
      </c>
      <c r="J50" s="51">
        <f t="shared" si="21"/>
        <v>4</v>
      </c>
      <c r="K50" s="51">
        <f t="shared" si="21"/>
        <v>6</v>
      </c>
      <c r="L50" s="51">
        <f t="shared" si="21"/>
        <v>0</v>
      </c>
      <c r="M50" s="51">
        <f t="shared" si="21"/>
        <v>45</v>
      </c>
      <c r="N50" s="51">
        <f t="shared" ref="N50:Z50" si="22">N48+N49</f>
        <v>0</v>
      </c>
      <c r="O50" s="51">
        <f t="shared" si="22"/>
        <v>0</v>
      </c>
      <c r="P50" s="51">
        <f t="shared" si="22"/>
        <v>8</v>
      </c>
      <c r="Q50" s="51">
        <f t="shared" si="22"/>
        <v>0</v>
      </c>
      <c r="R50" s="51">
        <f t="shared" si="22"/>
        <v>0</v>
      </c>
      <c r="S50" s="51">
        <f t="shared" si="22"/>
        <v>0</v>
      </c>
      <c r="T50" s="51">
        <f t="shared" si="22"/>
        <v>0</v>
      </c>
      <c r="U50" s="51">
        <f t="shared" si="22"/>
        <v>0</v>
      </c>
      <c r="V50" s="51">
        <f t="shared" si="22"/>
        <v>0</v>
      </c>
      <c r="W50" s="51">
        <f t="shared" si="22"/>
        <v>0</v>
      </c>
      <c r="X50" s="51">
        <f t="shared" si="22"/>
        <v>0</v>
      </c>
      <c r="Y50" s="51">
        <f t="shared" si="22"/>
        <v>0</v>
      </c>
      <c r="Z50" s="51">
        <f t="shared" si="22"/>
        <v>0</v>
      </c>
      <c r="AA50" s="70">
        <f>SUM(E50:Z50)</f>
        <v>221</v>
      </c>
    </row>
    <row r="51" spans="2:27" ht="42" customHeight="1">
      <c r="B51" s="155"/>
      <c r="C51" s="143" t="s">
        <v>59</v>
      </c>
      <c r="D51" s="48" t="s">
        <v>159</v>
      </c>
      <c r="E51" s="52">
        <v>36</v>
      </c>
      <c r="F51" s="52">
        <v>45</v>
      </c>
      <c r="G51" s="52">
        <v>30</v>
      </c>
      <c r="H51" s="52">
        <v>22</v>
      </c>
      <c r="I51" s="52">
        <v>12</v>
      </c>
      <c r="J51" s="52">
        <v>10</v>
      </c>
      <c r="K51" s="52">
        <v>14</v>
      </c>
      <c r="L51" s="52">
        <v>0</v>
      </c>
      <c r="M51" s="52">
        <v>40</v>
      </c>
      <c r="N51" s="52">
        <v>0</v>
      </c>
      <c r="O51" s="52">
        <v>0</v>
      </c>
      <c r="P51" s="52">
        <v>3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</row>
    <row r="52" spans="2:27" ht="42" customHeight="1">
      <c r="B52" s="155"/>
      <c r="C52" s="144"/>
      <c r="D52" s="48" t="s">
        <v>160</v>
      </c>
      <c r="E52" s="52">
        <v>32</v>
      </c>
      <c r="F52" s="52">
        <v>40</v>
      </c>
      <c r="G52" s="52">
        <v>27</v>
      </c>
      <c r="H52" s="52">
        <v>30</v>
      </c>
      <c r="I52" s="52">
        <v>10</v>
      </c>
      <c r="J52" s="52">
        <v>11</v>
      </c>
      <c r="K52" s="52">
        <v>14</v>
      </c>
      <c r="L52" s="52">
        <v>0</v>
      </c>
      <c r="M52" s="52">
        <v>42</v>
      </c>
      <c r="N52" s="52">
        <v>0</v>
      </c>
      <c r="O52" s="52">
        <v>0</v>
      </c>
      <c r="P52" s="52">
        <v>6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0</v>
      </c>
      <c r="AA52" s="70"/>
    </row>
    <row r="53" spans="2:27" ht="42" customHeight="1">
      <c r="B53" s="155"/>
      <c r="C53" s="145"/>
      <c r="D53" s="50" t="s">
        <v>47</v>
      </c>
      <c r="E53" s="51">
        <f>E51+E52</f>
        <v>68</v>
      </c>
      <c r="F53" s="51">
        <f t="shared" ref="F53:M53" si="23">F51+F52</f>
        <v>85</v>
      </c>
      <c r="G53" s="51">
        <f t="shared" si="23"/>
        <v>57</v>
      </c>
      <c r="H53" s="51">
        <f t="shared" si="23"/>
        <v>52</v>
      </c>
      <c r="I53" s="51">
        <f t="shared" si="23"/>
        <v>22</v>
      </c>
      <c r="J53" s="51">
        <f t="shared" si="23"/>
        <v>21</v>
      </c>
      <c r="K53" s="51">
        <f t="shared" si="23"/>
        <v>28</v>
      </c>
      <c r="L53" s="51">
        <f t="shared" si="23"/>
        <v>0</v>
      </c>
      <c r="M53" s="51">
        <f t="shared" si="23"/>
        <v>82</v>
      </c>
      <c r="N53" s="51">
        <f t="shared" ref="N53:Z53" si="24">N51+N52</f>
        <v>0</v>
      </c>
      <c r="O53" s="51">
        <f t="shared" si="24"/>
        <v>0</v>
      </c>
      <c r="P53" s="51">
        <f t="shared" si="24"/>
        <v>9</v>
      </c>
      <c r="Q53" s="51">
        <f t="shared" si="24"/>
        <v>0</v>
      </c>
      <c r="R53" s="51">
        <f t="shared" si="24"/>
        <v>0</v>
      </c>
      <c r="S53" s="51">
        <f t="shared" si="24"/>
        <v>0</v>
      </c>
      <c r="T53" s="51">
        <f t="shared" si="24"/>
        <v>0</v>
      </c>
      <c r="U53" s="51">
        <f t="shared" si="24"/>
        <v>0</v>
      </c>
      <c r="V53" s="51">
        <f t="shared" si="24"/>
        <v>0</v>
      </c>
      <c r="W53" s="51">
        <f t="shared" si="24"/>
        <v>0</v>
      </c>
      <c r="X53" s="51">
        <f t="shared" si="24"/>
        <v>0</v>
      </c>
      <c r="Y53" s="51">
        <f t="shared" si="24"/>
        <v>0</v>
      </c>
      <c r="Z53" s="51">
        <f t="shared" si="24"/>
        <v>0</v>
      </c>
      <c r="AA53" s="70">
        <f>SUM(E53:Z53)</f>
        <v>424</v>
      </c>
    </row>
    <row r="54" spans="2:27" ht="42" customHeight="1">
      <c r="B54" s="155"/>
      <c r="C54" s="143" t="s">
        <v>60</v>
      </c>
      <c r="D54" s="48" t="s">
        <v>159</v>
      </c>
      <c r="E54" s="52">
        <v>35</v>
      </c>
      <c r="F54" s="52">
        <v>42</v>
      </c>
      <c r="G54" s="52">
        <v>34</v>
      </c>
      <c r="H54" s="52">
        <v>24</v>
      </c>
      <c r="I54" s="52">
        <v>14</v>
      </c>
      <c r="J54" s="52">
        <v>10</v>
      </c>
      <c r="K54" s="52">
        <v>13</v>
      </c>
      <c r="L54" s="52">
        <v>0</v>
      </c>
      <c r="M54" s="52">
        <v>40</v>
      </c>
      <c r="N54" s="52">
        <v>0</v>
      </c>
      <c r="O54" s="52">
        <v>0</v>
      </c>
      <c r="P54" s="52">
        <v>1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</row>
    <row r="55" spans="2:27" ht="42" customHeight="1">
      <c r="B55" s="155"/>
      <c r="C55" s="144"/>
      <c r="D55" s="48" t="s">
        <v>160</v>
      </c>
      <c r="E55" s="52">
        <v>35</v>
      </c>
      <c r="F55" s="52">
        <v>40</v>
      </c>
      <c r="G55" s="52">
        <v>35</v>
      </c>
      <c r="H55" s="52">
        <v>20</v>
      </c>
      <c r="I55" s="52">
        <v>12</v>
      </c>
      <c r="J55" s="52">
        <v>10</v>
      </c>
      <c r="K55" s="52">
        <v>13</v>
      </c>
      <c r="L55" s="52">
        <v>0</v>
      </c>
      <c r="M55" s="52">
        <v>38</v>
      </c>
      <c r="N55" s="52">
        <v>0</v>
      </c>
      <c r="O55" s="52">
        <v>0</v>
      </c>
      <c r="P55" s="52">
        <v>1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70"/>
    </row>
    <row r="56" spans="2:27" ht="42" customHeight="1">
      <c r="B56" s="155"/>
      <c r="C56" s="145"/>
      <c r="D56" s="50" t="s">
        <v>47</v>
      </c>
      <c r="E56" s="51">
        <f>E54+E55</f>
        <v>70</v>
      </c>
      <c r="F56" s="51">
        <f t="shared" ref="F56:M56" si="25">F54+F55</f>
        <v>82</v>
      </c>
      <c r="G56" s="51">
        <f t="shared" si="25"/>
        <v>69</v>
      </c>
      <c r="H56" s="51">
        <f t="shared" si="25"/>
        <v>44</v>
      </c>
      <c r="I56" s="51">
        <f t="shared" si="25"/>
        <v>26</v>
      </c>
      <c r="J56" s="51">
        <f t="shared" si="25"/>
        <v>20</v>
      </c>
      <c r="K56" s="51">
        <f t="shared" si="25"/>
        <v>26</v>
      </c>
      <c r="L56" s="51">
        <f t="shared" si="25"/>
        <v>0</v>
      </c>
      <c r="M56" s="51">
        <f t="shared" si="25"/>
        <v>78</v>
      </c>
      <c r="N56" s="51">
        <f t="shared" ref="N56:Z56" si="26">N54+N55</f>
        <v>0</v>
      </c>
      <c r="O56" s="51">
        <f t="shared" si="26"/>
        <v>0</v>
      </c>
      <c r="P56" s="51">
        <f t="shared" si="26"/>
        <v>2</v>
      </c>
      <c r="Q56" s="51">
        <f t="shared" si="26"/>
        <v>0</v>
      </c>
      <c r="R56" s="51">
        <f t="shared" si="26"/>
        <v>0</v>
      </c>
      <c r="S56" s="51">
        <f t="shared" si="26"/>
        <v>0</v>
      </c>
      <c r="T56" s="51">
        <f t="shared" si="26"/>
        <v>0</v>
      </c>
      <c r="U56" s="51">
        <f t="shared" si="26"/>
        <v>0</v>
      </c>
      <c r="V56" s="51">
        <f t="shared" si="26"/>
        <v>0</v>
      </c>
      <c r="W56" s="51">
        <f t="shared" si="26"/>
        <v>0</v>
      </c>
      <c r="X56" s="51">
        <f t="shared" si="26"/>
        <v>0</v>
      </c>
      <c r="Y56" s="51">
        <f t="shared" si="26"/>
        <v>0</v>
      </c>
      <c r="Z56" s="51">
        <f t="shared" si="26"/>
        <v>0</v>
      </c>
      <c r="AA56" s="70">
        <f>SUM(E56:Z56)</f>
        <v>417</v>
      </c>
    </row>
    <row r="57" spans="2:27" ht="42" customHeight="1">
      <c r="B57" s="155"/>
      <c r="C57" s="146" t="s">
        <v>61</v>
      </c>
      <c r="D57" s="48" t="s">
        <v>159</v>
      </c>
      <c r="E57" s="52">
        <v>20</v>
      </c>
      <c r="F57" s="52">
        <v>20</v>
      </c>
      <c r="G57" s="52">
        <v>15</v>
      </c>
      <c r="H57" s="52">
        <v>26</v>
      </c>
      <c r="I57" s="52">
        <v>1</v>
      </c>
      <c r="J57" s="52">
        <v>4</v>
      </c>
      <c r="K57" s="52">
        <v>0</v>
      </c>
      <c r="L57" s="52">
        <v>0</v>
      </c>
      <c r="M57" s="52">
        <v>20</v>
      </c>
      <c r="N57" s="52">
        <v>0</v>
      </c>
      <c r="O57" s="52">
        <v>0</v>
      </c>
      <c r="P57" s="52">
        <v>1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</row>
    <row r="58" spans="2:27" ht="42" customHeight="1">
      <c r="B58" s="155"/>
      <c r="C58" s="147"/>
      <c r="D58" s="48" t="s">
        <v>160</v>
      </c>
      <c r="E58" s="52">
        <v>20</v>
      </c>
      <c r="F58" s="52">
        <v>20</v>
      </c>
      <c r="G58" s="52">
        <v>16</v>
      </c>
      <c r="H58" s="52">
        <v>26</v>
      </c>
      <c r="I58" s="52">
        <v>1</v>
      </c>
      <c r="J58" s="52">
        <v>4</v>
      </c>
      <c r="K58" s="52">
        <v>0</v>
      </c>
      <c r="L58" s="52">
        <v>0</v>
      </c>
      <c r="M58" s="52">
        <v>25</v>
      </c>
      <c r="N58" s="52">
        <v>0</v>
      </c>
      <c r="O58" s="52">
        <v>0</v>
      </c>
      <c r="P58" s="52">
        <v>1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70"/>
    </row>
    <row r="59" spans="2:27" ht="42" customHeight="1">
      <c r="B59" s="155"/>
      <c r="C59" s="148"/>
      <c r="D59" s="50" t="s">
        <v>47</v>
      </c>
      <c r="E59" s="51">
        <f>E57+E58</f>
        <v>40</v>
      </c>
      <c r="F59" s="51">
        <f t="shared" ref="F59:M59" si="27">F57+F58</f>
        <v>40</v>
      </c>
      <c r="G59" s="51">
        <f t="shared" si="27"/>
        <v>31</v>
      </c>
      <c r="H59" s="51">
        <f t="shared" si="27"/>
        <v>52</v>
      </c>
      <c r="I59" s="51">
        <f t="shared" si="27"/>
        <v>2</v>
      </c>
      <c r="J59" s="51">
        <f t="shared" si="27"/>
        <v>8</v>
      </c>
      <c r="K59" s="51">
        <f t="shared" si="27"/>
        <v>0</v>
      </c>
      <c r="L59" s="51">
        <f t="shared" si="27"/>
        <v>0</v>
      </c>
      <c r="M59" s="51">
        <f t="shared" si="27"/>
        <v>45</v>
      </c>
      <c r="N59" s="51">
        <f t="shared" ref="N59:Z59" si="28">N57+N58</f>
        <v>0</v>
      </c>
      <c r="O59" s="51">
        <f t="shared" si="28"/>
        <v>0</v>
      </c>
      <c r="P59" s="51">
        <f t="shared" si="28"/>
        <v>2</v>
      </c>
      <c r="Q59" s="51">
        <f t="shared" si="28"/>
        <v>0</v>
      </c>
      <c r="R59" s="51">
        <f t="shared" si="28"/>
        <v>0</v>
      </c>
      <c r="S59" s="51">
        <f t="shared" si="28"/>
        <v>0</v>
      </c>
      <c r="T59" s="51">
        <f t="shared" si="28"/>
        <v>0</v>
      </c>
      <c r="U59" s="51">
        <f t="shared" si="28"/>
        <v>0</v>
      </c>
      <c r="V59" s="51">
        <f t="shared" si="28"/>
        <v>0</v>
      </c>
      <c r="W59" s="51">
        <f t="shared" si="28"/>
        <v>0</v>
      </c>
      <c r="X59" s="51">
        <f t="shared" si="28"/>
        <v>0</v>
      </c>
      <c r="Y59" s="51">
        <f t="shared" si="28"/>
        <v>0</v>
      </c>
      <c r="Z59" s="51">
        <f t="shared" si="28"/>
        <v>0</v>
      </c>
      <c r="AA59" s="70">
        <f>SUM(E59:Z59)</f>
        <v>220</v>
      </c>
    </row>
    <row r="60" spans="2:27" ht="42" customHeight="1">
      <c r="B60" s="155"/>
      <c r="C60" s="146" t="s">
        <v>62</v>
      </c>
      <c r="D60" s="48" t="s">
        <v>159</v>
      </c>
      <c r="E60" s="52">
        <v>30</v>
      </c>
      <c r="F60" s="52">
        <v>21</v>
      </c>
      <c r="G60" s="52">
        <v>18</v>
      </c>
      <c r="H60" s="52">
        <v>20</v>
      </c>
      <c r="I60" s="52">
        <v>2</v>
      </c>
      <c r="J60" s="52">
        <v>2</v>
      </c>
      <c r="K60" s="52">
        <v>0</v>
      </c>
      <c r="L60" s="52">
        <v>0</v>
      </c>
      <c r="M60" s="52">
        <v>20</v>
      </c>
      <c r="N60" s="52">
        <v>0</v>
      </c>
      <c r="O60" s="52">
        <v>1</v>
      </c>
      <c r="P60" s="52">
        <v>2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</row>
    <row r="61" spans="2:27" ht="42" customHeight="1">
      <c r="B61" s="155"/>
      <c r="C61" s="147"/>
      <c r="D61" s="48" t="s">
        <v>160</v>
      </c>
      <c r="E61" s="52">
        <v>20</v>
      </c>
      <c r="F61" s="52">
        <v>20</v>
      </c>
      <c r="G61" s="52">
        <v>16</v>
      </c>
      <c r="H61" s="52">
        <v>20</v>
      </c>
      <c r="I61" s="52">
        <v>2</v>
      </c>
      <c r="J61" s="52">
        <v>0</v>
      </c>
      <c r="K61" s="52">
        <v>0</v>
      </c>
      <c r="L61" s="52">
        <v>0</v>
      </c>
      <c r="M61" s="52">
        <v>20</v>
      </c>
      <c r="N61" s="52">
        <v>0</v>
      </c>
      <c r="O61" s="52">
        <v>1</v>
      </c>
      <c r="P61" s="52">
        <v>2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70"/>
    </row>
    <row r="62" spans="2:27" ht="42" customHeight="1">
      <c r="B62" s="155"/>
      <c r="C62" s="148"/>
      <c r="D62" s="50" t="s">
        <v>47</v>
      </c>
      <c r="E62" s="51">
        <f>E60+E61</f>
        <v>50</v>
      </c>
      <c r="F62" s="51">
        <f t="shared" ref="F62:Z62" si="29">F60+F61</f>
        <v>41</v>
      </c>
      <c r="G62" s="51">
        <f t="shared" si="29"/>
        <v>34</v>
      </c>
      <c r="H62" s="51">
        <f t="shared" si="29"/>
        <v>40</v>
      </c>
      <c r="I62" s="51">
        <f t="shared" si="29"/>
        <v>4</v>
      </c>
      <c r="J62" s="51">
        <f t="shared" si="29"/>
        <v>2</v>
      </c>
      <c r="K62" s="51">
        <f t="shared" si="29"/>
        <v>0</v>
      </c>
      <c r="L62" s="51">
        <f t="shared" si="29"/>
        <v>0</v>
      </c>
      <c r="M62" s="51">
        <f t="shared" si="29"/>
        <v>40</v>
      </c>
      <c r="N62" s="51">
        <f t="shared" si="29"/>
        <v>0</v>
      </c>
      <c r="O62" s="51">
        <f t="shared" si="29"/>
        <v>2</v>
      </c>
      <c r="P62" s="51">
        <f t="shared" si="29"/>
        <v>4</v>
      </c>
      <c r="Q62" s="51">
        <f t="shared" si="29"/>
        <v>0</v>
      </c>
      <c r="R62" s="51">
        <f t="shared" si="29"/>
        <v>0</v>
      </c>
      <c r="S62" s="51">
        <f t="shared" si="29"/>
        <v>0</v>
      </c>
      <c r="T62" s="51">
        <f t="shared" si="29"/>
        <v>0</v>
      </c>
      <c r="U62" s="51">
        <f t="shared" si="29"/>
        <v>0</v>
      </c>
      <c r="V62" s="51">
        <f t="shared" si="29"/>
        <v>0</v>
      </c>
      <c r="W62" s="51">
        <f t="shared" si="29"/>
        <v>0</v>
      </c>
      <c r="X62" s="51">
        <f t="shared" si="29"/>
        <v>0</v>
      </c>
      <c r="Y62" s="51">
        <f t="shared" si="29"/>
        <v>0</v>
      </c>
      <c r="Z62" s="51">
        <f t="shared" si="29"/>
        <v>0</v>
      </c>
      <c r="AA62" s="70">
        <f>SUM(E62:Z62)</f>
        <v>217</v>
      </c>
    </row>
    <row r="63" spans="2:27" ht="42" customHeight="1">
      <c r="B63" s="155"/>
      <c r="C63" s="146" t="s">
        <v>63</v>
      </c>
      <c r="D63" s="48" t="s">
        <v>159</v>
      </c>
      <c r="E63" s="52">
        <v>5</v>
      </c>
      <c r="F63" s="52">
        <v>30</v>
      </c>
      <c r="G63" s="52">
        <v>3</v>
      </c>
      <c r="H63" s="52">
        <v>20</v>
      </c>
      <c r="I63" s="52">
        <v>1</v>
      </c>
      <c r="J63" s="52">
        <v>1</v>
      </c>
      <c r="K63" s="52">
        <v>1</v>
      </c>
      <c r="L63" s="52">
        <v>0</v>
      </c>
      <c r="M63" s="52">
        <v>12</v>
      </c>
      <c r="N63" s="52">
        <v>0</v>
      </c>
      <c r="O63" s="52">
        <v>1</v>
      </c>
      <c r="P63" s="52">
        <v>1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</row>
    <row r="64" spans="2:27" ht="42" customHeight="1">
      <c r="B64" s="155"/>
      <c r="C64" s="147"/>
      <c r="D64" s="48" t="s">
        <v>160</v>
      </c>
      <c r="E64" s="52">
        <v>8</v>
      </c>
      <c r="F64" s="52">
        <v>28</v>
      </c>
      <c r="G64" s="52">
        <v>6</v>
      </c>
      <c r="H64" s="52">
        <v>25</v>
      </c>
      <c r="I64" s="52">
        <v>1</v>
      </c>
      <c r="J64" s="52">
        <v>1</v>
      </c>
      <c r="K64" s="52">
        <v>0</v>
      </c>
      <c r="L64" s="52">
        <v>0</v>
      </c>
      <c r="M64" s="52">
        <v>12</v>
      </c>
      <c r="N64" s="52">
        <v>0</v>
      </c>
      <c r="O64" s="52">
        <v>1</v>
      </c>
      <c r="P64" s="52">
        <v>1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70"/>
    </row>
    <row r="65" spans="2:31" ht="42" customHeight="1">
      <c r="B65" s="155"/>
      <c r="C65" s="148"/>
      <c r="D65" s="50" t="s">
        <v>47</v>
      </c>
      <c r="E65" s="51">
        <f>E63+E64</f>
        <v>13</v>
      </c>
      <c r="F65" s="51">
        <f t="shared" ref="F65:Z65" si="30">F63+F64</f>
        <v>58</v>
      </c>
      <c r="G65" s="51">
        <f t="shared" si="30"/>
        <v>9</v>
      </c>
      <c r="H65" s="51">
        <f t="shared" si="30"/>
        <v>45</v>
      </c>
      <c r="I65" s="51">
        <f t="shared" si="30"/>
        <v>2</v>
      </c>
      <c r="J65" s="51">
        <f t="shared" si="30"/>
        <v>2</v>
      </c>
      <c r="K65" s="51">
        <f t="shared" si="30"/>
        <v>1</v>
      </c>
      <c r="L65" s="51">
        <f t="shared" si="30"/>
        <v>0</v>
      </c>
      <c r="M65" s="51">
        <f t="shared" si="30"/>
        <v>24</v>
      </c>
      <c r="N65" s="51">
        <f t="shared" si="30"/>
        <v>0</v>
      </c>
      <c r="O65" s="51">
        <f t="shared" si="30"/>
        <v>2</v>
      </c>
      <c r="P65" s="51">
        <f t="shared" si="30"/>
        <v>2</v>
      </c>
      <c r="Q65" s="51">
        <f t="shared" si="30"/>
        <v>0</v>
      </c>
      <c r="R65" s="51">
        <f t="shared" si="30"/>
        <v>0</v>
      </c>
      <c r="S65" s="51">
        <f t="shared" si="30"/>
        <v>0</v>
      </c>
      <c r="T65" s="51">
        <f t="shared" si="30"/>
        <v>0</v>
      </c>
      <c r="U65" s="51">
        <f t="shared" si="30"/>
        <v>0</v>
      </c>
      <c r="V65" s="51">
        <f t="shared" si="30"/>
        <v>0</v>
      </c>
      <c r="W65" s="51">
        <f t="shared" si="30"/>
        <v>0</v>
      </c>
      <c r="X65" s="51">
        <f t="shared" si="30"/>
        <v>0</v>
      </c>
      <c r="Y65" s="51">
        <f t="shared" si="30"/>
        <v>0</v>
      </c>
      <c r="Z65" s="51">
        <f t="shared" si="30"/>
        <v>0</v>
      </c>
      <c r="AA65" s="70">
        <f>SUM(E65:Z65)</f>
        <v>158</v>
      </c>
    </row>
    <row r="66" spans="2:31" ht="42" customHeight="1">
      <c r="B66" s="133" t="s">
        <v>65</v>
      </c>
      <c r="C66" s="134"/>
      <c r="D66" s="71" t="s">
        <v>66</v>
      </c>
      <c r="E66" s="72">
        <f>SUM(E15,E18,E21,E24,E27,E30,E33,E36,E39,E42,E45,E48,E51,E54,E57,E60,E63,)</f>
        <v>294</v>
      </c>
      <c r="F66" s="72">
        <f t="shared" ref="F66:Z67" si="31">SUM(F15,F18,F21,F24,F27,F30,F33,F36,F39,F42,F45,F48,F51,F54,F57,F60,F63,)</f>
        <v>527</v>
      </c>
      <c r="G66" s="72">
        <f t="shared" si="31"/>
        <v>225</v>
      </c>
      <c r="H66" s="72">
        <f t="shared" si="31"/>
        <v>426</v>
      </c>
      <c r="I66" s="72">
        <f t="shared" si="31"/>
        <v>69</v>
      </c>
      <c r="J66" s="72">
        <f t="shared" si="31"/>
        <v>37</v>
      </c>
      <c r="K66" s="72">
        <f t="shared" si="31"/>
        <v>59</v>
      </c>
      <c r="L66" s="72">
        <f t="shared" si="31"/>
        <v>0</v>
      </c>
      <c r="M66" s="72">
        <f t="shared" si="31"/>
        <v>288</v>
      </c>
      <c r="N66" s="72">
        <f t="shared" si="31"/>
        <v>0</v>
      </c>
      <c r="O66" s="72">
        <f t="shared" si="31"/>
        <v>3</v>
      </c>
      <c r="P66" s="72">
        <f t="shared" si="31"/>
        <v>34</v>
      </c>
      <c r="Q66" s="72">
        <f t="shared" si="31"/>
        <v>0</v>
      </c>
      <c r="R66" s="72">
        <f t="shared" si="31"/>
        <v>0</v>
      </c>
      <c r="S66" s="72">
        <f t="shared" si="31"/>
        <v>0</v>
      </c>
      <c r="T66" s="72">
        <f t="shared" si="31"/>
        <v>0</v>
      </c>
      <c r="U66" s="72">
        <f t="shared" si="31"/>
        <v>0</v>
      </c>
      <c r="V66" s="72">
        <f t="shared" si="31"/>
        <v>0</v>
      </c>
      <c r="W66" s="72">
        <f t="shared" si="31"/>
        <v>0</v>
      </c>
      <c r="X66" s="72">
        <f t="shared" si="31"/>
        <v>0</v>
      </c>
      <c r="Y66" s="72">
        <f t="shared" si="31"/>
        <v>0</v>
      </c>
      <c r="Z66" s="72">
        <f t="shared" si="31"/>
        <v>0</v>
      </c>
    </row>
    <row r="67" spans="2:31" ht="42" customHeight="1">
      <c r="B67" s="135"/>
      <c r="C67" s="136"/>
      <c r="D67" s="71" t="s">
        <v>67</v>
      </c>
      <c r="E67" s="72">
        <f>SUM(E16,E19,E22,E25,E28,E31,E34,E37,E40,E43,E46,E49,E52,E55,E58,E61,E64,)</f>
        <v>278</v>
      </c>
      <c r="F67" s="72">
        <f t="shared" si="31"/>
        <v>466</v>
      </c>
      <c r="G67" s="72">
        <f t="shared" si="31"/>
        <v>198</v>
      </c>
      <c r="H67" s="72">
        <f t="shared" si="31"/>
        <v>471</v>
      </c>
      <c r="I67" s="72">
        <f t="shared" si="31"/>
        <v>74</v>
      </c>
      <c r="J67" s="72">
        <f t="shared" si="31"/>
        <v>35</v>
      </c>
      <c r="K67" s="72">
        <f t="shared" si="31"/>
        <v>56</v>
      </c>
      <c r="L67" s="72">
        <f t="shared" si="31"/>
        <v>0</v>
      </c>
      <c r="M67" s="72">
        <f t="shared" si="31"/>
        <v>303</v>
      </c>
      <c r="N67" s="72">
        <f t="shared" si="31"/>
        <v>0</v>
      </c>
      <c r="O67" s="72">
        <f t="shared" si="31"/>
        <v>2</v>
      </c>
      <c r="P67" s="72">
        <f t="shared" si="31"/>
        <v>44</v>
      </c>
      <c r="Q67" s="72">
        <f t="shared" si="31"/>
        <v>0</v>
      </c>
      <c r="R67" s="72">
        <f t="shared" si="31"/>
        <v>0</v>
      </c>
      <c r="S67" s="72">
        <f t="shared" si="31"/>
        <v>0</v>
      </c>
      <c r="T67" s="72">
        <f t="shared" si="31"/>
        <v>0</v>
      </c>
      <c r="U67" s="72">
        <f t="shared" si="31"/>
        <v>0</v>
      </c>
      <c r="V67" s="72">
        <f t="shared" si="31"/>
        <v>0</v>
      </c>
      <c r="W67" s="72">
        <f t="shared" si="31"/>
        <v>0</v>
      </c>
      <c r="X67" s="72">
        <f t="shared" si="31"/>
        <v>0</v>
      </c>
      <c r="Y67" s="72">
        <f t="shared" si="31"/>
        <v>0</v>
      </c>
      <c r="Z67" s="72">
        <f t="shared" si="31"/>
        <v>0</v>
      </c>
    </row>
    <row r="68" spans="2:31" ht="42" customHeight="1">
      <c r="B68" s="137"/>
      <c r="C68" s="138"/>
      <c r="D68" s="71"/>
      <c r="E68" s="73">
        <f>SUM(E66:E67)</f>
        <v>572</v>
      </c>
      <c r="F68" s="73">
        <f t="shared" ref="F68:Z68" si="32">SUM(F66:F67)</f>
        <v>993</v>
      </c>
      <c r="G68" s="73">
        <f t="shared" si="32"/>
        <v>423</v>
      </c>
      <c r="H68" s="73">
        <f t="shared" si="32"/>
        <v>897</v>
      </c>
      <c r="I68" s="73">
        <f t="shared" si="32"/>
        <v>143</v>
      </c>
      <c r="J68" s="73">
        <f t="shared" si="32"/>
        <v>72</v>
      </c>
      <c r="K68" s="73">
        <f t="shared" si="32"/>
        <v>115</v>
      </c>
      <c r="L68" s="73">
        <f t="shared" si="32"/>
        <v>0</v>
      </c>
      <c r="M68" s="73">
        <f t="shared" si="32"/>
        <v>591</v>
      </c>
      <c r="N68" s="73">
        <f t="shared" si="32"/>
        <v>0</v>
      </c>
      <c r="O68" s="73">
        <f t="shared" si="32"/>
        <v>5</v>
      </c>
      <c r="P68" s="73">
        <f t="shared" si="32"/>
        <v>78</v>
      </c>
      <c r="Q68" s="73">
        <f t="shared" si="32"/>
        <v>0</v>
      </c>
      <c r="R68" s="73">
        <f t="shared" si="32"/>
        <v>0</v>
      </c>
      <c r="S68" s="73">
        <f t="shared" si="32"/>
        <v>0</v>
      </c>
      <c r="T68" s="73">
        <f t="shared" si="32"/>
        <v>0</v>
      </c>
      <c r="U68" s="73">
        <f t="shared" si="32"/>
        <v>0</v>
      </c>
      <c r="V68" s="73">
        <f t="shared" si="32"/>
        <v>0</v>
      </c>
      <c r="W68" s="73">
        <f t="shared" si="32"/>
        <v>0</v>
      </c>
      <c r="X68" s="73">
        <f t="shared" si="32"/>
        <v>0</v>
      </c>
      <c r="Y68" s="73">
        <f t="shared" si="32"/>
        <v>0</v>
      </c>
      <c r="Z68" s="73">
        <f t="shared" si="32"/>
        <v>0</v>
      </c>
      <c r="AA68" s="70">
        <f>SUM(E68:Z68)</f>
        <v>3889</v>
      </c>
    </row>
    <row r="69" spans="2:31" ht="42" customHeight="1">
      <c r="B69" s="74" t="s">
        <v>68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8"/>
    </row>
    <row r="70" spans="2:31" s="40" customFormat="1" ht="13.8">
      <c r="B70" s="76"/>
      <c r="C70" s="77"/>
      <c r="D70" s="77"/>
      <c r="E70" s="77"/>
      <c r="F70" s="77"/>
      <c r="G70" s="77"/>
      <c r="H70" s="77"/>
      <c r="I70" s="77"/>
      <c r="J70" s="77"/>
      <c r="AD70" s="79"/>
      <c r="AE70" s="79"/>
    </row>
    <row r="72" spans="2:31">
      <c r="B72" s="77" t="s">
        <v>69</v>
      </c>
      <c r="K72" s="77" t="s">
        <v>70</v>
      </c>
      <c r="L72" s="77"/>
      <c r="M72" s="77"/>
      <c r="N72" s="77"/>
      <c r="O72" s="77"/>
      <c r="P72" s="77" t="s">
        <v>71</v>
      </c>
      <c r="Q72" s="77"/>
      <c r="R72" s="77"/>
      <c r="S72" s="77"/>
      <c r="T72" s="77"/>
      <c r="U72" s="77"/>
      <c r="V72" s="77" t="s">
        <v>72</v>
      </c>
      <c r="W72" s="77"/>
      <c r="X72" s="77"/>
      <c r="Y72" s="77"/>
      <c r="Z72" s="77"/>
    </row>
  </sheetData>
  <mergeCells count="39">
    <mergeCell ref="P12:R12"/>
    <mergeCell ref="S12:V12"/>
    <mergeCell ref="W12:Z12"/>
    <mergeCell ref="I1:Q1"/>
    <mergeCell ref="B3:Z3"/>
    <mergeCell ref="B4:Z4"/>
    <mergeCell ref="B5:Z5"/>
    <mergeCell ref="V9:W9"/>
    <mergeCell ref="M12:M13"/>
    <mergeCell ref="H12:H13"/>
    <mergeCell ref="J12:L12"/>
    <mergeCell ref="N12:O12"/>
    <mergeCell ref="I12:I13"/>
    <mergeCell ref="C36:C38"/>
    <mergeCell ref="C39:C41"/>
    <mergeCell ref="C12:C13"/>
    <mergeCell ref="C15:C17"/>
    <mergeCell ref="C18:C20"/>
    <mergeCell ref="C21:C23"/>
    <mergeCell ref="C24:C26"/>
    <mergeCell ref="C27:C29"/>
    <mergeCell ref="C30:C32"/>
    <mergeCell ref="C33:C35"/>
    <mergeCell ref="B66:C68"/>
    <mergeCell ref="D12:D13"/>
    <mergeCell ref="E12:E13"/>
    <mergeCell ref="F12:F13"/>
    <mergeCell ref="G12:G13"/>
    <mergeCell ref="C51:C53"/>
    <mergeCell ref="C54:C56"/>
    <mergeCell ref="C57:C59"/>
    <mergeCell ref="C60:C62"/>
    <mergeCell ref="C63:C65"/>
    <mergeCell ref="B14:D14"/>
    <mergeCell ref="B12:B13"/>
    <mergeCell ref="B15:B65"/>
    <mergeCell ref="C42:C44"/>
    <mergeCell ref="C45:C47"/>
    <mergeCell ref="C48:C50"/>
  </mergeCells>
  <printOptions horizontalCentered="1" verticalCentered="1"/>
  <pageMargins left="3.937007874015748E-2" right="3.937007874015748E-2" top="0" bottom="0" header="0" footer="0"/>
  <pageSetup paperSize="9" scale="27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912385" r:id="rId4">
          <objectPr defaultSize="0" autoPict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807720</xdr:colOff>
                <xdr:row>13</xdr:row>
                <xdr:rowOff>556260</xdr:rowOff>
              </to>
            </anchor>
          </objectPr>
        </oleObject>
      </mc:Choice>
      <mc:Fallback>
        <oleObject progId="Paint.Picture" shapeId="912385" r:id="rId4"/>
      </mc:Fallback>
    </mc:AlternateContent>
    <mc:AlternateContent xmlns:mc="http://schemas.openxmlformats.org/markup-compatibility/2006">
      <mc:Choice Requires="x14">
        <oleObject progId="Paint.Picture" shapeId="912386" r:id="rId6">
          <objectPr defaultSize="0" autoPict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693420</xdr:colOff>
                <xdr:row>13</xdr:row>
                <xdr:rowOff>434340</xdr:rowOff>
              </to>
            </anchor>
          </objectPr>
        </oleObject>
      </mc:Choice>
      <mc:Fallback>
        <oleObject progId="Paint.Picture" shapeId="912386" r:id="rId6"/>
      </mc:Fallback>
    </mc:AlternateContent>
    <mc:AlternateContent xmlns:mc="http://schemas.openxmlformats.org/markup-compatibility/2006">
      <mc:Choice Requires="x14">
        <oleObject progId="Paint.Picture" shapeId="912387" r:id="rId8">
          <objectPr defaultSize="0" autoPict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716280</xdr:colOff>
                <xdr:row>13</xdr:row>
                <xdr:rowOff>777240</xdr:rowOff>
              </to>
            </anchor>
          </objectPr>
        </oleObject>
      </mc:Choice>
      <mc:Fallback>
        <oleObject progId="Paint.Picture" shapeId="912387" r:id="rId8"/>
      </mc:Fallback>
    </mc:AlternateContent>
    <mc:AlternateContent xmlns:mc="http://schemas.openxmlformats.org/markup-compatibility/2006">
      <mc:Choice Requires="x14">
        <oleObject progId="Paint.Picture" shapeId="912388" r:id="rId10">
          <objectPr defaultSize="0" autoPict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777240</xdr:colOff>
                <xdr:row>13</xdr:row>
                <xdr:rowOff>624840</xdr:rowOff>
              </to>
            </anchor>
          </objectPr>
        </oleObject>
      </mc:Choice>
      <mc:Fallback>
        <oleObject progId="Paint.Picture" shapeId="912388" r:id="rId10"/>
      </mc:Fallback>
    </mc:AlternateContent>
    <mc:AlternateContent xmlns:mc="http://schemas.openxmlformats.org/markup-compatibility/2006">
      <mc:Choice Requires="x14">
        <oleObject progId="MS_ClipArt_Gallery" shapeId="912389" r:id="rId12">
          <objectPr defaultSize="0" autoPict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1059180</xdr:colOff>
                <xdr:row>13</xdr:row>
                <xdr:rowOff>571500</xdr:rowOff>
              </to>
            </anchor>
          </objectPr>
        </oleObject>
      </mc:Choice>
      <mc:Fallback>
        <oleObject progId="MS_ClipArt_Gallery" shapeId="912389" r:id="rId12"/>
      </mc:Fallback>
    </mc:AlternateContent>
    <mc:AlternateContent xmlns:mc="http://schemas.openxmlformats.org/markup-compatibility/2006">
      <mc:Choice Requires="x14">
        <oleObject progId="Paint.Picture" shapeId="912390" r:id="rId14">
          <objectPr defaultSize="0" autoPict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746760</xdr:colOff>
                <xdr:row>13</xdr:row>
                <xdr:rowOff>441960</xdr:rowOff>
              </to>
            </anchor>
          </objectPr>
        </oleObject>
      </mc:Choice>
      <mc:Fallback>
        <oleObject progId="Paint.Picture" shapeId="912390" r:id="rId14"/>
      </mc:Fallback>
    </mc:AlternateContent>
    <mc:AlternateContent xmlns:mc="http://schemas.openxmlformats.org/markup-compatibility/2006">
      <mc:Choice Requires="x14">
        <oleObject progId="Paint.Picture" shapeId="912391" r:id="rId16">
          <objectPr defaultSize="0" autoPict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632460</xdr:colOff>
                <xdr:row>13</xdr:row>
                <xdr:rowOff>419100</xdr:rowOff>
              </to>
            </anchor>
          </objectPr>
        </oleObject>
      </mc:Choice>
      <mc:Fallback>
        <oleObject progId="Paint.Picture" shapeId="912391" r:id="rId16"/>
      </mc:Fallback>
    </mc:AlternateContent>
    <mc:AlternateContent xmlns:mc="http://schemas.openxmlformats.org/markup-compatibility/2006">
      <mc:Choice Requires="x14">
        <oleObject progId="Paint.Picture" shapeId="912392" r:id="rId18">
          <objectPr defaultSize="0" autoPict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609600</xdr:colOff>
                <xdr:row>13</xdr:row>
                <xdr:rowOff>403860</xdr:rowOff>
              </to>
            </anchor>
          </objectPr>
        </oleObject>
      </mc:Choice>
      <mc:Fallback>
        <oleObject progId="Paint.Picture" shapeId="912392" r:id="rId18"/>
      </mc:Fallback>
    </mc:AlternateContent>
    <mc:AlternateContent xmlns:mc="http://schemas.openxmlformats.org/markup-compatibility/2006">
      <mc:Choice Requires="x14">
        <oleObject progId="Paint.Picture" shapeId="912393" r:id="rId20">
          <objectPr defaultSize="0" autoPict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647700</xdr:colOff>
                <xdr:row>13</xdr:row>
                <xdr:rowOff>685800</xdr:rowOff>
              </to>
            </anchor>
          </objectPr>
        </oleObject>
      </mc:Choice>
      <mc:Fallback>
        <oleObject progId="Paint.Picture" shapeId="912393" r:id="rId20"/>
      </mc:Fallback>
    </mc:AlternateContent>
    <mc:AlternateContent xmlns:mc="http://schemas.openxmlformats.org/markup-compatibility/2006">
      <mc:Choice Requires="x14">
        <oleObject progId="Paint.Picture" shapeId="912394" r:id="rId22">
          <objectPr defaultSize="0" autoPict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579120</xdr:colOff>
                <xdr:row>13</xdr:row>
                <xdr:rowOff>243840</xdr:rowOff>
              </to>
            </anchor>
          </objectPr>
        </oleObject>
      </mc:Choice>
      <mc:Fallback>
        <oleObject progId="Paint.Picture" shapeId="912394" r:id="rId22"/>
      </mc:Fallback>
    </mc:AlternateContent>
    <mc:AlternateContent xmlns:mc="http://schemas.openxmlformats.org/markup-compatibility/2006">
      <mc:Choice Requires="x14">
        <oleObject progId="Paint.Picture" shapeId="912395" r:id="rId24">
          <objectPr defaultSize="0" autoPict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762000</xdr:colOff>
                <xdr:row>13</xdr:row>
                <xdr:rowOff>457200</xdr:rowOff>
              </to>
            </anchor>
          </objectPr>
        </oleObject>
      </mc:Choice>
      <mc:Fallback>
        <oleObject progId="Paint.Picture" shapeId="912395" r:id="rId24"/>
      </mc:Fallback>
    </mc:AlternateContent>
    <mc:AlternateContent xmlns:mc="http://schemas.openxmlformats.org/markup-compatibility/2006">
      <mc:Choice Requires="x14">
        <oleObject progId="Paint.Picture" shapeId="912396" r:id="rId26">
          <objectPr defaultSize="0" autoPict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701040</xdr:colOff>
                <xdr:row>13</xdr:row>
                <xdr:rowOff>342900</xdr:rowOff>
              </to>
            </anchor>
          </objectPr>
        </oleObject>
      </mc:Choice>
      <mc:Fallback>
        <oleObject progId="Paint.Picture" shapeId="912396" r:id="rId26"/>
      </mc:Fallback>
    </mc:AlternateContent>
    <mc:AlternateContent xmlns:mc="http://schemas.openxmlformats.org/markup-compatibility/2006">
      <mc:Choice Requires="x14">
        <oleObject progId="Paint.Picture" shapeId="912397" r:id="rId28">
          <objectPr defaultSize="0" autoPict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868680</xdr:colOff>
                <xdr:row>13</xdr:row>
                <xdr:rowOff>708660</xdr:rowOff>
              </to>
            </anchor>
          </objectPr>
        </oleObject>
      </mc:Choice>
      <mc:Fallback>
        <oleObject progId="Paint.Picture" shapeId="912397" r:id="rId28"/>
      </mc:Fallback>
    </mc:AlternateContent>
    <mc:AlternateContent xmlns:mc="http://schemas.openxmlformats.org/markup-compatibility/2006">
      <mc:Choice Requires="x14">
        <oleObject progId="Paint.Picture" shapeId="912398" r:id="rId30">
          <objectPr defaultSize="0" autoPict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746760</xdr:colOff>
                <xdr:row>13</xdr:row>
                <xdr:rowOff>441960</xdr:rowOff>
              </to>
            </anchor>
          </objectPr>
        </oleObject>
      </mc:Choice>
      <mc:Fallback>
        <oleObject progId="Paint.Picture" shapeId="912398" r:id="rId30"/>
      </mc:Fallback>
    </mc:AlternateContent>
    <mc:AlternateContent xmlns:mc="http://schemas.openxmlformats.org/markup-compatibility/2006">
      <mc:Choice Requires="x14">
        <oleObject progId="Paint.Picture" shapeId="912399" r:id="rId32">
          <objectPr defaultSize="0" autoPict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777240</xdr:colOff>
                <xdr:row>13</xdr:row>
                <xdr:rowOff>472440</xdr:rowOff>
              </to>
            </anchor>
          </objectPr>
        </oleObject>
      </mc:Choice>
      <mc:Fallback>
        <oleObject progId="Paint.Picture" shapeId="912399" r:id="rId32"/>
      </mc:Fallback>
    </mc:AlternateContent>
    <mc:AlternateContent xmlns:mc="http://schemas.openxmlformats.org/markup-compatibility/2006">
      <mc:Choice Requires="x14">
        <oleObject progId="Paint.Picture" shapeId="912400" r:id="rId34">
          <objectPr defaultSize="0" autoPict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647700</xdr:colOff>
                <xdr:row>13</xdr:row>
                <xdr:rowOff>365760</xdr:rowOff>
              </to>
            </anchor>
          </objectPr>
        </oleObject>
      </mc:Choice>
      <mc:Fallback>
        <oleObject progId="Paint.Picture" shapeId="912400" r:id="rId34"/>
      </mc:Fallback>
    </mc:AlternateContent>
    <mc:AlternateContent xmlns:mc="http://schemas.openxmlformats.org/markup-compatibility/2006">
      <mc:Choice Requires="x14">
        <oleObject progId="Paint.Picture" shapeId="912401" r:id="rId36">
          <objectPr defaultSize="0" autoPict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716280</xdr:colOff>
                <xdr:row>13</xdr:row>
                <xdr:rowOff>396240</xdr:rowOff>
              </to>
            </anchor>
          </objectPr>
        </oleObject>
      </mc:Choice>
      <mc:Fallback>
        <oleObject progId="Paint.Picture" shapeId="912401" r:id="rId36"/>
      </mc:Fallback>
    </mc:AlternateContent>
    <mc:AlternateContent xmlns:mc="http://schemas.openxmlformats.org/markup-compatibility/2006">
      <mc:Choice Requires="x14">
        <oleObject progId="Paint.Picture" shapeId="912402" r:id="rId38">
          <objectPr defaultSize="0" autoPict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777240</xdr:colOff>
                <xdr:row>13</xdr:row>
                <xdr:rowOff>533400</xdr:rowOff>
              </to>
            </anchor>
          </objectPr>
        </oleObject>
      </mc:Choice>
      <mc:Fallback>
        <oleObject progId="Paint.Picture" shapeId="912402" r:id="rId38"/>
      </mc:Fallback>
    </mc:AlternateContent>
    <mc:AlternateContent xmlns:mc="http://schemas.openxmlformats.org/markup-compatibility/2006">
      <mc:Choice Requires="x14">
        <oleObject progId="Paint.Picture" shapeId="912403" r:id="rId40">
          <objectPr defaultSize="0" autoPict="0" altText="" r:id="rId41">
            <anchor moveWithCells="1">
              <from>
                <xdr:col>10</xdr:col>
                <xdr:colOff>68580</xdr:colOff>
                <xdr:row>13</xdr:row>
                <xdr:rowOff>152400</xdr:rowOff>
              </from>
              <to>
                <xdr:col>10</xdr:col>
                <xdr:colOff>838200</xdr:colOff>
                <xdr:row>13</xdr:row>
                <xdr:rowOff>723900</xdr:rowOff>
              </to>
            </anchor>
          </objectPr>
        </oleObject>
      </mc:Choice>
      <mc:Fallback>
        <oleObject progId="Paint.Picture" shapeId="912403" r:id="rId40"/>
      </mc:Fallback>
    </mc:AlternateContent>
    <mc:AlternateContent xmlns:mc="http://schemas.openxmlformats.org/markup-compatibility/2006">
      <mc:Choice Requires="x14">
        <oleObject progId="Paint.Picture" shapeId="912404" r:id="rId42">
          <objectPr defaultSize="0" autoPict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716280</xdr:colOff>
                <xdr:row>13</xdr:row>
                <xdr:rowOff>518160</xdr:rowOff>
              </to>
            </anchor>
          </objectPr>
        </oleObject>
      </mc:Choice>
      <mc:Fallback>
        <oleObject progId="Paint.Picture" shapeId="912404" r:id="rId42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E72"/>
  <sheetViews>
    <sheetView view="pageBreakPreview" topLeftCell="A3" zoomScale="73" zoomScaleNormal="55" zoomScaleSheetLayoutView="73" workbookViewId="0">
      <selection activeCell="Z10" sqref="Z10"/>
    </sheetView>
  </sheetViews>
  <sheetFormatPr baseColWidth="10" defaultColWidth="11.44140625" defaultRowHeight="14.4"/>
  <cols>
    <col min="1" max="1" width="2.109375" style="1" customWidth="1"/>
    <col min="2" max="2" width="9.33203125" style="1" customWidth="1"/>
    <col min="3" max="3" width="18.88671875" style="1" customWidth="1"/>
    <col min="4" max="4" width="53.10937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C1" s="41"/>
      <c r="D1" s="42"/>
      <c r="E1" s="42"/>
      <c r="F1" s="42"/>
      <c r="G1" s="42"/>
      <c r="H1" s="42"/>
      <c r="I1" s="168" t="s">
        <v>153</v>
      </c>
      <c r="J1" s="169"/>
      <c r="K1" s="169"/>
      <c r="L1" s="169"/>
      <c r="M1" s="169"/>
      <c r="N1" s="169"/>
      <c r="O1" s="169"/>
      <c r="P1" s="169"/>
      <c r="Q1" s="169"/>
      <c r="R1" s="42"/>
      <c r="S1" s="42"/>
      <c r="T1" s="42"/>
      <c r="U1" s="42"/>
      <c r="V1" s="42"/>
      <c r="W1" s="42"/>
      <c r="X1" s="42"/>
      <c r="Y1" s="42"/>
      <c r="Z1" s="42"/>
    </row>
    <row r="2" spans="2:31">
      <c r="B2" s="41"/>
      <c r="C2" s="43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62" t="s">
        <v>0</v>
      </c>
      <c r="Y2" s="42"/>
      <c r="Z2" s="42"/>
    </row>
    <row r="3" spans="2:31" ht="17.399999999999999">
      <c r="B3" s="170" t="s">
        <v>1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spans="2:31" ht="19.5" customHeight="1">
      <c r="B4" s="171" t="s">
        <v>154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</row>
    <row r="5" spans="2:31" ht="39" customHeight="1">
      <c r="B5" s="172" t="s">
        <v>155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2:31">
      <c r="B6" s="43"/>
      <c r="C6" s="43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63"/>
      <c r="X6" s="42"/>
      <c r="Y6" s="42"/>
      <c r="Z6" s="42"/>
    </row>
    <row r="7" spans="2:31" ht="21" customHeight="1">
      <c r="B7" s="44" t="s">
        <v>3</v>
      </c>
      <c r="C7" s="45"/>
      <c r="D7" s="97" t="s">
        <v>158</v>
      </c>
      <c r="E7" s="46"/>
      <c r="F7" s="46"/>
      <c r="G7" s="46"/>
      <c r="H7" s="46"/>
      <c r="I7" s="54"/>
      <c r="J7" s="55" t="s">
        <v>4</v>
      </c>
      <c r="K7" s="46"/>
      <c r="L7" s="46"/>
      <c r="M7" s="46" t="s">
        <v>4</v>
      </c>
      <c r="N7" s="46" t="s">
        <v>4</v>
      </c>
      <c r="O7" s="46" t="s">
        <v>4</v>
      </c>
      <c r="P7" s="54"/>
      <c r="R7" s="42"/>
      <c r="S7" s="42"/>
      <c r="T7" s="55" t="s">
        <v>5</v>
      </c>
      <c r="U7" s="46"/>
      <c r="V7" s="64"/>
      <c r="W7" s="97"/>
      <c r="X7" s="98" t="s">
        <v>157</v>
      </c>
      <c r="Y7" s="48"/>
      <c r="Z7" s="67"/>
    </row>
    <row r="8" spans="2:31" ht="17.25" customHeight="1">
      <c r="B8" s="44" t="s">
        <v>6</v>
      </c>
      <c r="C8" s="45"/>
      <c r="D8" s="45" t="s">
        <v>7</v>
      </c>
      <c r="E8" s="46"/>
      <c r="F8" s="46"/>
      <c r="G8" s="46"/>
      <c r="H8" s="46"/>
      <c r="I8" s="54"/>
      <c r="J8" s="56" t="s">
        <v>4</v>
      </c>
      <c r="K8" s="54"/>
      <c r="L8" s="54" t="s">
        <v>8</v>
      </c>
      <c r="M8" s="57" t="s">
        <v>4</v>
      </c>
      <c r="N8" s="46"/>
      <c r="O8" s="46" t="s">
        <v>4</v>
      </c>
      <c r="P8" s="58" t="s">
        <v>9</v>
      </c>
      <c r="R8" s="42"/>
      <c r="S8" s="42"/>
      <c r="T8" s="55" t="s">
        <v>10</v>
      </c>
      <c r="U8" s="46"/>
      <c r="V8" s="64"/>
      <c r="W8" s="65"/>
      <c r="X8" s="66"/>
      <c r="Y8" s="65" t="s">
        <v>141</v>
      </c>
      <c r="Z8" s="68"/>
    </row>
    <row r="9" spans="2:31" ht="19.5" customHeight="1">
      <c r="B9" s="44" t="s">
        <v>11</v>
      </c>
      <c r="C9" s="45"/>
      <c r="D9" s="45" t="s">
        <v>156</v>
      </c>
      <c r="E9" s="46"/>
      <c r="F9" s="46"/>
      <c r="G9" s="46"/>
      <c r="H9" s="46"/>
      <c r="I9" s="54"/>
      <c r="J9" s="46" t="s">
        <v>4</v>
      </c>
      <c r="K9" s="46"/>
      <c r="L9" s="46"/>
      <c r="M9" s="46"/>
      <c r="N9" s="46"/>
      <c r="O9" s="46"/>
      <c r="P9" s="54"/>
      <c r="R9" s="42"/>
      <c r="S9" s="42"/>
      <c r="T9" s="55" t="s">
        <v>12</v>
      </c>
      <c r="U9" s="54"/>
      <c r="V9" s="174" t="s">
        <v>168</v>
      </c>
      <c r="W9" s="175"/>
      <c r="X9" s="80">
        <v>26</v>
      </c>
      <c r="Y9" s="81">
        <v>2</v>
      </c>
      <c r="Z9" s="67">
        <v>26</v>
      </c>
    </row>
    <row r="10" spans="2:31">
      <c r="B10" s="44" t="s">
        <v>14</v>
      </c>
      <c r="C10" s="45"/>
      <c r="D10" s="47" t="s">
        <v>164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63"/>
      <c r="X10" s="42"/>
      <c r="Y10" s="42"/>
      <c r="Z10" s="42"/>
    </row>
    <row r="12" spans="2:31" ht="12.75" customHeight="1">
      <c r="B12" s="152"/>
      <c r="C12" s="160" t="s">
        <v>16</v>
      </c>
      <c r="D12" s="139" t="s">
        <v>6</v>
      </c>
      <c r="E12" s="141" t="s">
        <v>17</v>
      </c>
      <c r="F12" s="141" t="s">
        <v>18</v>
      </c>
      <c r="G12" s="141" t="s">
        <v>19</v>
      </c>
      <c r="H12" s="141" t="s">
        <v>20</v>
      </c>
      <c r="I12" s="139" t="s">
        <v>21</v>
      </c>
      <c r="J12" s="165" t="s">
        <v>22</v>
      </c>
      <c r="K12" s="166"/>
      <c r="L12" s="167"/>
      <c r="M12" s="141" t="s">
        <v>23</v>
      </c>
      <c r="N12" s="165" t="s">
        <v>24</v>
      </c>
      <c r="O12" s="167"/>
      <c r="P12" s="165" t="s">
        <v>25</v>
      </c>
      <c r="Q12" s="166"/>
      <c r="R12" s="167"/>
      <c r="S12" s="165" t="s">
        <v>26</v>
      </c>
      <c r="T12" s="166"/>
      <c r="U12" s="166"/>
      <c r="V12" s="167"/>
      <c r="W12" s="165" t="s">
        <v>27</v>
      </c>
      <c r="X12" s="166"/>
      <c r="Y12" s="166"/>
      <c r="Z12" s="167"/>
    </row>
    <row r="13" spans="2:31" ht="24">
      <c r="B13" s="153"/>
      <c r="C13" s="161"/>
      <c r="D13" s="140"/>
      <c r="E13" s="142"/>
      <c r="F13" s="142"/>
      <c r="G13" s="142"/>
      <c r="H13" s="142"/>
      <c r="I13" s="140"/>
      <c r="J13" s="60" t="s">
        <v>28</v>
      </c>
      <c r="K13" s="60" t="s">
        <v>29</v>
      </c>
      <c r="L13" s="61" t="s">
        <v>30</v>
      </c>
      <c r="M13" s="142"/>
      <c r="N13" s="60" t="s">
        <v>31</v>
      </c>
      <c r="O13" s="60" t="s">
        <v>32</v>
      </c>
      <c r="P13" s="60" t="s">
        <v>31</v>
      </c>
      <c r="Q13" s="60" t="s">
        <v>33</v>
      </c>
      <c r="R13" s="60" t="s">
        <v>34</v>
      </c>
      <c r="S13" s="60" t="s">
        <v>35</v>
      </c>
      <c r="T13" s="60" t="s">
        <v>36</v>
      </c>
      <c r="U13" s="60" t="s">
        <v>37</v>
      </c>
      <c r="V13" s="61" t="s">
        <v>38</v>
      </c>
      <c r="W13" s="60" t="s">
        <v>39</v>
      </c>
      <c r="X13" s="60" t="s">
        <v>40</v>
      </c>
      <c r="Y13" s="59" t="s">
        <v>41</v>
      </c>
      <c r="Z13" s="60" t="s">
        <v>42</v>
      </c>
    </row>
    <row r="14" spans="2:31" ht="72" customHeight="1">
      <c r="B14" s="176" t="s">
        <v>43</v>
      </c>
      <c r="C14" s="177"/>
      <c r="D14" s="17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69"/>
      <c r="AD14" s="1"/>
      <c r="AE14" s="1"/>
    </row>
    <row r="15" spans="2:31" ht="42" customHeight="1">
      <c r="B15" s="154" t="s">
        <v>178</v>
      </c>
      <c r="C15" s="146" t="s">
        <v>44</v>
      </c>
      <c r="D15" s="48" t="s">
        <v>159</v>
      </c>
      <c r="E15" s="49">
        <v>0</v>
      </c>
      <c r="F15" s="49">
        <v>9</v>
      </c>
      <c r="G15" s="49">
        <v>1</v>
      </c>
      <c r="H15" s="49">
        <v>10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D15" s="1"/>
      <c r="AE15" s="1"/>
    </row>
    <row r="16" spans="2:31" ht="42" customHeight="1">
      <c r="B16" s="155"/>
      <c r="C16" s="147"/>
      <c r="D16" s="48" t="s">
        <v>160</v>
      </c>
      <c r="E16" s="49">
        <v>1</v>
      </c>
      <c r="F16" s="49">
        <v>5</v>
      </c>
      <c r="G16" s="49">
        <v>0</v>
      </c>
      <c r="H16" s="49">
        <v>1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70"/>
      <c r="AD16" s="6" t="s">
        <v>45</v>
      </c>
      <c r="AE16" s="6" t="s">
        <v>46</v>
      </c>
    </row>
    <row r="17" spans="2:31" ht="42" customHeight="1">
      <c r="B17" s="155"/>
      <c r="C17" s="148"/>
      <c r="D17" s="50" t="s">
        <v>47</v>
      </c>
      <c r="E17" s="51">
        <f t="shared" ref="E17:Z17" si="0">E15+E16</f>
        <v>1</v>
      </c>
      <c r="F17" s="51">
        <f t="shared" si="0"/>
        <v>14</v>
      </c>
      <c r="G17" s="51">
        <f t="shared" si="0"/>
        <v>1</v>
      </c>
      <c r="H17" s="51">
        <f t="shared" si="0"/>
        <v>11</v>
      </c>
      <c r="I17" s="51">
        <f t="shared" si="0"/>
        <v>0</v>
      </c>
      <c r="J17" s="51">
        <f t="shared" si="0"/>
        <v>0</v>
      </c>
      <c r="K17" s="51">
        <f t="shared" si="0"/>
        <v>0</v>
      </c>
      <c r="L17" s="51">
        <f t="shared" si="0"/>
        <v>0</v>
      </c>
      <c r="M17" s="51">
        <f t="shared" si="0"/>
        <v>0</v>
      </c>
      <c r="N17" s="51">
        <f t="shared" si="0"/>
        <v>0</v>
      </c>
      <c r="O17" s="51">
        <f t="shared" si="0"/>
        <v>0</v>
      </c>
      <c r="P17" s="51">
        <f t="shared" si="0"/>
        <v>0</v>
      </c>
      <c r="Q17" s="51">
        <f t="shared" si="0"/>
        <v>0</v>
      </c>
      <c r="R17" s="51">
        <f t="shared" si="0"/>
        <v>0</v>
      </c>
      <c r="S17" s="51">
        <f t="shared" si="0"/>
        <v>0</v>
      </c>
      <c r="T17" s="51">
        <f t="shared" si="0"/>
        <v>0</v>
      </c>
      <c r="U17" s="51">
        <f t="shared" si="0"/>
        <v>0</v>
      </c>
      <c r="V17" s="51">
        <f t="shared" si="0"/>
        <v>0</v>
      </c>
      <c r="W17" s="51">
        <f t="shared" si="0"/>
        <v>0</v>
      </c>
      <c r="X17" s="51">
        <f t="shared" si="0"/>
        <v>0</v>
      </c>
      <c r="Y17" s="51">
        <f t="shared" si="0"/>
        <v>0</v>
      </c>
      <c r="Z17" s="51">
        <f t="shared" si="0"/>
        <v>0</v>
      </c>
      <c r="AA17" s="70">
        <f>SUM(E17:Z17)</f>
        <v>27</v>
      </c>
      <c r="AD17" s="6" t="s">
        <v>44</v>
      </c>
      <c r="AE17" s="6">
        <f>AA17</f>
        <v>27</v>
      </c>
    </row>
    <row r="18" spans="2:31" ht="42" customHeight="1">
      <c r="B18" s="155"/>
      <c r="C18" s="146" t="s">
        <v>48</v>
      </c>
      <c r="D18" s="48" t="s">
        <v>159</v>
      </c>
      <c r="E18" s="52">
        <v>2</v>
      </c>
      <c r="F18" s="52">
        <v>25</v>
      </c>
      <c r="G18" s="52">
        <v>4</v>
      </c>
      <c r="H18" s="52">
        <v>20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0</v>
      </c>
      <c r="T18" s="52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D18" s="6" t="s">
        <v>48</v>
      </c>
      <c r="AE18" s="6">
        <f>AA20</f>
        <v>100</v>
      </c>
    </row>
    <row r="19" spans="2:31" ht="42" customHeight="1">
      <c r="B19" s="155"/>
      <c r="C19" s="147"/>
      <c r="D19" s="48" t="s">
        <v>160</v>
      </c>
      <c r="E19" s="52">
        <v>2</v>
      </c>
      <c r="F19" s="52">
        <v>20</v>
      </c>
      <c r="G19" s="52">
        <v>4</v>
      </c>
      <c r="H19" s="52">
        <v>23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70"/>
      <c r="AD19" s="6" t="s">
        <v>49</v>
      </c>
      <c r="AE19" s="6">
        <f>AA23</f>
        <v>124</v>
      </c>
    </row>
    <row r="20" spans="2:31" ht="42" customHeight="1">
      <c r="B20" s="155"/>
      <c r="C20" s="148"/>
      <c r="D20" s="50" t="s">
        <v>47</v>
      </c>
      <c r="E20" s="51">
        <f>E18+E19</f>
        <v>4</v>
      </c>
      <c r="F20" s="51">
        <f t="shared" ref="F20:M20" si="1">F18+F19</f>
        <v>45</v>
      </c>
      <c r="G20" s="51">
        <f t="shared" si="1"/>
        <v>8</v>
      </c>
      <c r="H20" s="51">
        <f t="shared" si="1"/>
        <v>43</v>
      </c>
      <c r="I20" s="51">
        <f t="shared" si="1"/>
        <v>0</v>
      </c>
      <c r="J20" s="51">
        <f t="shared" si="1"/>
        <v>0</v>
      </c>
      <c r="K20" s="51">
        <f t="shared" si="1"/>
        <v>0</v>
      </c>
      <c r="L20" s="51">
        <f t="shared" si="1"/>
        <v>0</v>
      </c>
      <c r="M20" s="51">
        <f t="shared" si="1"/>
        <v>0</v>
      </c>
      <c r="N20" s="51">
        <f t="shared" ref="N20:Z20" si="2">N18+N19</f>
        <v>0</v>
      </c>
      <c r="O20" s="51">
        <f t="shared" si="2"/>
        <v>0</v>
      </c>
      <c r="P20" s="51">
        <f t="shared" si="2"/>
        <v>0</v>
      </c>
      <c r="Q20" s="51">
        <f t="shared" si="2"/>
        <v>0</v>
      </c>
      <c r="R20" s="51">
        <f t="shared" si="2"/>
        <v>0</v>
      </c>
      <c r="S20" s="51">
        <f t="shared" si="2"/>
        <v>0</v>
      </c>
      <c r="T20" s="51">
        <f t="shared" si="2"/>
        <v>0</v>
      </c>
      <c r="U20" s="51">
        <f t="shared" si="2"/>
        <v>0</v>
      </c>
      <c r="V20" s="51">
        <f t="shared" si="2"/>
        <v>0</v>
      </c>
      <c r="W20" s="51">
        <f t="shared" si="2"/>
        <v>0</v>
      </c>
      <c r="X20" s="51">
        <f t="shared" si="2"/>
        <v>0</v>
      </c>
      <c r="Y20" s="51">
        <f t="shared" si="2"/>
        <v>0</v>
      </c>
      <c r="Z20" s="51">
        <f t="shared" si="2"/>
        <v>0</v>
      </c>
      <c r="AA20" s="70">
        <f>SUM(E20:Z20)</f>
        <v>100</v>
      </c>
      <c r="AD20" s="6" t="s">
        <v>50</v>
      </c>
      <c r="AE20" s="6">
        <f>AA26</f>
        <v>101</v>
      </c>
    </row>
    <row r="21" spans="2:31" ht="42" customHeight="1">
      <c r="B21" s="155"/>
      <c r="C21" s="146" t="s">
        <v>49</v>
      </c>
      <c r="D21" s="48" t="s">
        <v>159</v>
      </c>
      <c r="E21" s="52">
        <v>4</v>
      </c>
      <c r="F21" s="52">
        <v>35</v>
      </c>
      <c r="G21" s="52">
        <v>4</v>
      </c>
      <c r="H21" s="52">
        <v>16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D21" s="6" t="s">
        <v>51</v>
      </c>
      <c r="AE21" s="6">
        <f>AA29</f>
        <v>120</v>
      </c>
    </row>
    <row r="22" spans="2:31" ht="42" customHeight="1">
      <c r="B22" s="155"/>
      <c r="C22" s="147"/>
      <c r="D22" s="48" t="s">
        <v>160</v>
      </c>
      <c r="E22" s="52">
        <v>4</v>
      </c>
      <c r="F22" s="52">
        <v>32</v>
      </c>
      <c r="G22" s="52">
        <v>4</v>
      </c>
      <c r="H22" s="52">
        <v>25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0</v>
      </c>
      <c r="Z22" s="52">
        <v>0</v>
      </c>
      <c r="AA22" s="70"/>
      <c r="AD22" s="6" t="s">
        <v>52</v>
      </c>
      <c r="AE22" s="6">
        <f>AA32</f>
        <v>146</v>
      </c>
    </row>
    <row r="23" spans="2:31" ht="42" customHeight="1">
      <c r="B23" s="155"/>
      <c r="C23" s="148"/>
      <c r="D23" s="50" t="s">
        <v>47</v>
      </c>
      <c r="E23" s="51">
        <f>E21+E22</f>
        <v>8</v>
      </c>
      <c r="F23" s="51">
        <f t="shared" ref="F23:M23" si="3">F21+F22</f>
        <v>67</v>
      </c>
      <c r="G23" s="51">
        <f t="shared" si="3"/>
        <v>8</v>
      </c>
      <c r="H23" s="51">
        <f t="shared" si="3"/>
        <v>41</v>
      </c>
      <c r="I23" s="51">
        <f t="shared" si="3"/>
        <v>0</v>
      </c>
      <c r="J23" s="51">
        <f t="shared" si="3"/>
        <v>0</v>
      </c>
      <c r="K23" s="51">
        <f t="shared" si="3"/>
        <v>0</v>
      </c>
      <c r="L23" s="51">
        <f t="shared" si="3"/>
        <v>0</v>
      </c>
      <c r="M23" s="51">
        <f t="shared" si="3"/>
        <v>0</v>
      </c>
      <c r="N23" s="51">
        <f t="shared" ref="N23:Z23" si="4">N21+N22</f>
        <v>0</v>
      </c>
      <c r="O23" s="51">
        <f t="shared" si="4"/>
        <v>0</v>
      </c>
      <c r="P23" s="51">
        <f t="shared" si="4"/>
        <v>0</v>
      </c>
      <c r="Q23" s="51">
        <f t="shared" si="4"/>
        <v>0</v>
      </c>
      <c r="R23" s="51">
        <f t="shared" si="4"/>
        <v>0</v>
      </c>
      <c r="S23" s="51">
        <f t="shared" si="4"/>
        <v>0</v>
      </c>
      <c r="T23" s="51">
        <f t="shared" si="4"/>
        <v>0</v>
      </c>
      <c r="U23" s="51">
        <f t="shared" si="4"/>
        <v>0</v>
      </c>
      <c r="V23" s="51">
        <f t="shared" si="4"/>
        <v>0</v>
      </c>
      <c r="W23" s="51">
        <f t="shared" si="4"/>
        <v>0</v>
      </c>
      <c r="X23" s="51">
        <f t="shared" si="4"/>
        <v>0</v>
      </c>
      <c r="Y23" s="51">
        <f t="shared" si="4"/>
        <v>0</v>
      </c>
      <c r="Z23" s="51">
        <f t="shared" si="4"/>
        <v>0</v>
      </c>
      <c r="AA23" s="70">
        <f>SUM(E23:Z23)</f>
        <v>124</v>
      </c>
      <c r="AD23" s="6" t="s">
        <v>53</v>
      </c>
      <c r="AE23" s="6">
        <f>AA35</f>
        <v>425</v>
      </c>
    </row>
    <row r="24" spans="2:31" ht="42" customHeight="1">
      <c r="B24" s="155"/>
      <c r="C24" s="146" t="s">
        <v>50</v>
      </c>
      <c r="D24" s="48" t="s">
        <v>159</v>
      </c>
      <c r="E24" s="52">
        <v>2</v>
      </c>
      <c r="F24" s="52">
        <v>25</v>
      </c>
      <c r="G24" s="52">
        <v>0</v>
      </c>
      <c r="H24" s="52">
        <v>18</v>
      </c>
      <c r="I24" s="52">
        <v>2</v>
      </c>
      <c r="J24" s="52">
        <v>0</v>
      </c>
      <c r="K24" s="52">
        <v>0</v>
      </c>
      <c r="L24" s="52">
        <v>0</v>
      </c>
      <c r="M24" s="52">
        <v>2</v>
      </c>
      <c r="N24" s="52">
        <v>0</v>
      </c>
      <c r="O24" s="52">
        <v>0</v>
      </c>
      <c r="P24" s="52">
        <v>2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D24" s="6" t="s">
        <v>54</v>
      </c>
      <c r="AE24" s="6">
        <f>AA38</f>
        <v>349</v>
      </c>
    </row>
    <row r="25" spans="2:31" ht="42" customHeight="1">
      <c r="B25" s="155"/>
      <c r="C25" s="147"/>
      <c r="D25" s="48" t="s">
        <v>160</v>
      </c>
      <c r="E25" s="52">
        <v>2</v>
      </c>
      <c r="F25" s="52">
        <v>21</v>
      </c>
      <c r="G25" s="52">
        <v>1</v>
      </c>
      <c r="H25" s="52">
        <v>20</v>
      </c>
      <c r="I25" s="52">
        <v>2</v>
      </c>
      <c r="J25" s="52">
        <v>0</v>
      </c>
      <c r="K25" s="52">
        <v>0</v>
      </c>
      <c r="L25" s="52">
        <v>0</v>
      </c>
      <c r="M25" s="52">
        <v>2</v>
      </c>
      <c r="N25" s="52">
        <v>0</v>
      </c>
      <c r="O25" s="52">
        <v>0</v>
      </c>
      <c r="P25" s="52">
        <v>2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70"/>
      <c r="AD25" s="6" t="s">
        <v>55</v>
      </c>
      <c r="AE25" s="6">
        <f>AA41</f>
        <v>238</v>
      </c>
    </row>
    <row r="26" spans="2:31" ht="42" customHeight="1">
      <c r="B26" s="155"/>
      <c r="C26" s="148"/>
      <c r="D26" s="50" t="s">
        <v>47</v>
      </c>
      <c r="E26" s="51">
        <f>E24+E25</f>
        <v>4</v>
      </c>
      <c r="F26" s="51">
        <f t="shared" ref="F26:M26" si="5">F24+F25</f>
        <v>46</v>
      </c>
      <c r="G26" s="51">
        <f t="shared" si="5"/>
        <v>1</v>
      </c>
      <c r="H26" s="51">
        <f t="shared" si="5"/>
        <v>38</v>
      </c>
      <c r="I26" s="51">
        <f t="shared" si="5"/>
        <v>4</v>
      </c>
      <c r="J26" s="51">
        <f t="shared" si="5"/>
        <v>0</v>
      </c>
      <c r="K26" s="51">
        <f t="shared" si="5"/>
        <v>0</v>
      </c>
      <c r="L26" s="51">
        <f t="shared" si="5"/>
        <v>0</v>
      </c>
      <c r="M26" s="51">
        <f t="shared" si="5"/>
        <v>4</v>
      </c>
      <c r="N26" s="51">
        <f t="shared" ref="N26:Z26" si="6">N24+N25</f>
        <v>0</v>
      </c>
      <c r="O26" s="51">
        <f t="shared" si="6"/>
        <v>0</v>
      </c>
      <c r="P26" s="51">
        <f t="shared" si="6"/>
        <v>4</v>
      </c>
      <c r="Q26" s="51">
        <f t="shared" si="6"/>
        <v>0</v>
      </c>
      <c r="R26" s="51">
        <f t="shared" si="6"/>
        <v>0</v>
      </c>
      <c r="S26" s="51">
        <f t="shared" si="6"/>
        <v>0</v>
      </c>
      <c r="T26" s="51">
        <f t="shared" si="6"/>
        <v>0</v>
      </c>
      <c r="U26" s="51">
        <f t="shared" si="6"/>
        <v>0</v>
      </c>
      <c r="V26" s="51">
        <f t="shared" si="6"/>
        <v>0</v>
      </c>
      <c r="W26" s="51">
        <f t="shared" si="6"/>
        <v>0</v>
      </c>
      <c r="X26" s="51">
        <f t="shared" si="6"/>
        <v>0</v>
      </c>
      <c r="Y26" s="51">
        <f t="shared" si="6"/>
        <v>0</v>
      </c>
      <c r="Z26" s="51">
        <f t="shared" si="6"/>
        <v>0</v>
      </c>
      <c r="AA26" s="70">
        <f>SUM(E26:Z26)</f>
        <v>101</v>
      </c>
      <c r="AD26" s="6" t="s">
        <v>56</v>
      </c>
      <c r="AE26" s="6">
        <f>AA44</f>
        <v>201</v>
      </c>
    </row>
    <row r="27" spans="2:31" ht="42" customHeight="1">
      <c r="B27" s="156"/>
      <c r="C27" s="162" t="s">
        <v>51</v>
      </c>
      <c r="D27" s="48" t="s">
        <v>159</v>
      </c>
      <c r="E27" s="52">
        <v>3</v>
      </c>
      <c r="F27" s="52">
        <v>25</v>
      </c>
      <c r="G27" s="52">
        <v>0</v>
      </c>
      <c r="H27" s="52">
        <v>25</v>
      </c>
      <c r="I27" s="52">
        <v>3</v>
      </c>
      <c r="J27" s="52">
        <v>0</v>
      </c>
      <c r="K27" s="52">
        <v>0</v>
      </c>
      <c r="L27" s="52">
        <v>0</v>
      </c>
      <c r="M27" s="52">
        <v>3</v>
      </c>
      <c r="N27" s="52">
        <v>0</v>
      </c>
      <c r="O27" s="52">
        <v>0</v>
      </c>
      <c r="P27" s="52">
        <v>3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52">
        <v>0</v>
      </c>
      <c r="X27" s="52">
        <v>0</v>
      </c>
      <c r="Y27" s="52">
        <v>0</v>
      </c>
      <c r="Z27" s="52">
        <v>0</v>
      </c>
      <c r="AD27" s="6" t="s">
        <v>57</v>
      </c>
      <c r="AE27" s="6">
        <f>AA47</f>
        <v>257</v>
      </c>
    </row>
    <row r="28" spans="2:31" ht="42" customHeight="1">
      <c r="B28" s="156"/>
      <c r="C28" s="163"/>
      <c r="D28" s="48" t="s">
        <v>160</v>
      </c>
      <c r="E28" s="52">
        <v>0</v>
      </c>
      <c r="F28" s="52">
        <v>19</v>
      </c>
      <c r="G28" s="52">
        <v>0</v>
      </c>
      <c r="H28" s="52">
        <v>30</v>
      </c>
      <c r="I28" s="52">
        <v>3</v>
      </c>
      <c r="J28" s="52">
        <v>0</v>
      </c>
      <c r="K28" s="52">
        <v>0</v>
      </c>
      <c r="L28" s="52">
        <v>0</v>
      </c>
      <c r="M28" s="52">
        <v>3</v>
      </c>
      <c r="N28" s="52">
        <v>0</v>
      </c>
      <c r="O28" s="52">
        <v>0</v>
      </c>
      <c r="P28" s="52">
        <v>3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70"/>
      <c r="AD28" s="6" t="s">
        <v>58</v>
      </c>
      <c r="AE28" s="6">
        <f>AA50</f>
        <v>221</v>
      </c>
    </row>
    <row r="29" spans="2:31" ht="42" customHeight="1">
      <c r="B29" s="156"/>
      <c r="C29" s="164"/>
      <c r="D29" s="50" t="s">
        <v>47</v>
      </c>
      <c r="E29" s="51">
        <f>E27+E28</f>
        <v>3</v>
      </c>
      <c r="F29" s="51">
        <f t="shared" ref="F29:M29" si="7">F27+F28</f>
        <v>44</v>
      </c>
      <c r="G29" s="51">
        <f t="shared" si="7"/>
        <v>0</v>
      </c>
      <c r="H29" s="51">
        <f t="shared" si="7"/>
        <v>55</v>
      </c>
      <c r="I29" s="51">
        <f t="shared" si="7"/>
        <v>6</v>
      </c>
      <c r="J29" s="51">
        <f t="shared" si="7"/>
        <v>0</v>
      </c>
      <c r="K29" s="51">
        <f t="shared" si="7"/>
        <v>0</v>
      </c>
      <c r="L29" s="51">
        <f t="shared" si="7"/>
        <v>0</v>
      </c>
      <c r="M29" s="51">
        <f t="shared" si="7"/>
        <v>6</v>
      </c>
      <c r="N29" s="51">
        <f t="shared" ref="N29:Z29" si="8">N27+N28</f>
        <v>0</v>
      </c>
      <c r="O29" s="51">
        <f t="shared" si="8"/>
        <v>0</v>
      </c>
      <c r="P29" s="51">
        <f t="shared" si="8"/>
        <v>6</v>
      </c>
      <c r="Q29" s="51">
        <f t="shared" si="8"/>
        <v>0</v>
      </c>
      <c r="R29" s="51">
        <f t="shared" si="8"/>
        <v>0</v>
      </c>
      <c r="S29" s="51">
        <f t="shared" si="8"/>
        <v>0</v>
      </c>
      <c r="T29" s="51">
        <f t="shared" si="8"/>
        <v>0</v>
      </c>
      <c r="U29" s="51">
        <f t="shared" si="8"/>
        <v>0</v>
      </c>
      <c r="V29" s="51">
        <f t="shared" si="8"/>
        <v>0</v>
      </c>
      <c r="W29" s="51">
        <f t="shared" si="8"/>
        <v>0</v>
      </c>
      <c r="X29" s="51">
        <f t="shared" si="8"/>
        <v>0</v>
      </c>
      <c r="Y29" s="51">
        <f t="shared" si="8"/>
        <v>0</v>
      </c>
      <c r="Z29" s="51">
        <f t="shared" si="8"/>
        <v>0</v>
      </c>
      <c r="AA29" s="70">
        <f>SUM(E29:Z29)</f>
        <v>120</v>
      </c>
      <c r="AD29" s="6" t="s">
        <v>59</v>
      </c>
      <c r="AE29" s="6">
        <f>AA53</f>
        <v>408</v>
      </c>
    </row>
    <row r="30" spans="2:31" ht="42" customHeight="1">
      <c r="B30" s="155"/>
      <c r="C30" s="146" t="s">
        <v>52</v>
      </c>
      <c r="D30" s="48" t="s">
        <v>159</v>
      </c>
      <c r="E30" s="52">
        <v>0</v>
      </c>
      <c r="F30" s="52">
        <v>30</v>
      </c>
      <c r="G30" s="52">
        <v>0</v>
      </c>
      <c r="H30" s="52">
        <v>30</v>
      </c>
      <c r="I30" s="52">
        <v>4</v>
      </c>
      <c r="J30" s="52">
        <v>0</v>
      </c>
      <c r="K30" s="52">
        <v>0</v>
      </c>
      <c r="L30" s="52">
        <v>0</v>
      </c>
      <c r="M30" s="52">
        <v>6</v>
      </c>
      <c r="N30" s="52">
        <v>0</v>
      </c>
      <c r="O30" s="52">
        <v>0</v>
      </c>
      <c r="P30" s="52">
        <v>4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D30" s="6" t="s">
        <v>60</v>
      </c>
      <c r="AE30" s="6">
        <f>AA56</f>
        <v>415</v>
      </c>
    </row>
    <row r="31" spans="2:31" ht="42" customHeight="1">
      <c r="B31" s="155"/>
      <c r="C31" s="147"/>
      <c r="D31" s="48" t="s">
        <v>160</v>
      </c>
      <c r="E31" s="52">
        <v>1</v>
      </c>
      <c r="F31" s="52">
        <v>29</v>
      </c>
      <c r="G31" s="52">
        <v>0</v>
      </c>
      <c r="H31" s="52">
        <v>28</v>
      </c>
      <c r="I31" s="52">
        <v>4</v>
      </c>
      <c r="J31" s="52">
        <v>0</v>
      </c>
      <c r="K31" s="52">
        <v>0</v>
      </c>
      <c r="L31" s="52">
        <v>0</v>
      </c>
      <c r="M31" s="52">
        <v>6</v>
      </c>
      <c r="N31" s="52">
        <v>0</v>
      </c>
      <c r="O31" s="52">
        <v>0</v>
      </c>
      <c r="P31" s="52">
        <v>4</v>
      </c>
      <c r="Q31" s="52">
        <v>0</v>
      </c>
      <c r="R31" s="52">
        <v>0</v>
      </c>
      <c r="S31" s="52">
        <v>0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70"/>
      <c r="AD31" s="6" t="s">
        <v>61</v>
      </c>
      <c r="AE31" s="6">
        <f>AA59</f>
        <v>250</v>
      </c>
    </row>
    <row r="32" spans="2:31" ht="42" customHeight="1">
      <c r="B32" s="155"/>
      <c r="C32" s="148"/>
      <c r="D32" s="50" t="s">
        <v>47</v>
      </c>
      <c r="E32" s="51">
        <f>E30+E31</f>
        <v>1</v>
      </c>
      <c r="F32" s="51">
        <f t="shared" ref="F32:M32" si="9">F30+F31</f>
        <v>59</v>
      </c>
      <c r="G32" s="51">
        <f t="shared" si="9"/>
        <v>0</v>
      </c>
      <c r="H32" s="51">
        <f t="shared" si="9"/>
        <v>58</v>
      </c>
      <c r="I32" s="51">
        <f t="shared" si="9"/>
        <v>8</v>
      </c>
      <c r="J32" s="51">
        <f t="shared" si="9"/>
        <v>0</v>
      </c>
      <c r="K32" s="51">
        <f t="shared" si="9"/>
        <v>0</v>
      </c>
      <c r="L32" s="51">
        <f t="shared" si="9"/>
        <v>0</v>
      </c>
      <c r="M32" s="51">
        <f t="shared" si="9"/>
        <v>12</v>
      </c>
      <c r="N32" s="51">
        <f t="shared" ref="N32:Z32" si="10">N30+N31</f>
        <v>0</v>
      </c>
      <c r="O32" s="51">
        <f t="shared" si="10"/>
        <v>0</v>
      </c>
      <c r="P32" s="51">
        <f t="shared" si="10"/>
        <v>8</v>
      </c>
      <c r="Q32" s="51">
        <f t="shared" si="10"/>
        <v>0</v>
      </c>
      <c r="R32" s="51">
        <f t="shared" si="10"/>
        <v>0</v>
      </c>
      <c r="S32" s="51">
        <f t="shared" si="10"/>
        <v>0</v>
      </c>
      <c r="T32" s="51">
        <f t="shared" si="10"/>
        <v>0</v>
      </c>
      <c r="U32" s="51">
        <f t="shared" si="10"/>
        <v>0</v>
      </c>
      <c r="V32" s="51">
        <f t="shared" si="10"/>
        <v>0</v>
      </c>
      <c r="W32" s="51">
        <f t="shared" si="10"/>
        <v>0</v>
      </c>
      <c r="X32" s="51">
        <f t="shared" si="10"/>
        <v>0</v>
      </c>
      <c r="Y32" s="51">
        <f t="shared" si="10"/>
        <v>0</v>
      </c>
      <c r="Z32" s="51">
        <f t="shared" si="10"/>
        <v>0</v>
      </c>
      <c r="AA32" s="70">
        <f>SUM(E32:Z32)</f>
        <v>146</v>
      </c>
      <c r="AD32" s="6" t="s">
        <v>62</v>
      </c>
      <c r="AE32" s="6">
        <f>AA62</f>
        <v>220</v>
      </c>
    </row>
    <row r="33" spans="2:31" ht="42" customHeight="1">
      <c r="B33" s="155"/>
      <c r="C33" s="143" t="s">
        <v>53</v>
      </c>
      <c r="D33" s="48" t="s">
        <v>159</v>
      </c>
      <c r="E33" s="52">
        <v>40</v>
      </c>
      <c r="F33" s="52">
        <v>45</v>
      </c>
      <c r="G33" s="52">
        <v>10</v>
      </c>
      <c r="H33" s="52">
        <v>40</v>
      </c>
      <c r="I33" s="52">
        <v>15</v>
      </c>
      <c r="J33" s="52">
        <v>2</v>
      </c>
      <c r="K33" s="52">
        <v>10</v>
      </c>
      <c r="L33" s="52">
        <v>0</v>
      </c>
      <c r="M33" s="52">
        <v>40</v>
      </c>
      <c r="N33" s="52">
        <v>0</v>
      </c>
      <c r="O33" s="52">
        <v>1</v>
      </c>
      <c r="P33" s="52">
        <v>5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D33" s="6" t="s">
        <v>63</v>
      </c>
      <c r="AE33" s="6">
        <f>AA65</f>
        <v>162</v>
      </c>
    </row>
    <row r="34" spans="2:31" ht="42" customHeight="1">
      <c r="B34" s="155"/>
      <c r="C34" s="144"/>
      <c r="D34" s="48" t="s">
        <v>160</v>
      </c>
      <c r="E34" s="52">
        <v>38</v>
      </c>
      <c r="F34" s="52">
        <v>50</v>
      </c>
      <c r="G34" s="52">
        <v>12</v>
      </c>
      <c r="H34" s="52">
        <v>46</v>
      </c>
      <c r="I34" s="52">
        <v>15</v>
      </c>
      <c r="J34" s="52">
        <v>2</v>
      </c>
      <c r="K34" s="52">
        <v>10</v>
      </c>
      <c r="L34" s="52">
        <v>0</v>
      </c>
      <c r="M34" s="52">
        <v>40</v>
      </c>
      <c r="N34" s="52">
        <v>0</v>
      </c>
      <c r="O34" s="52">
        <v>0</v>
      </c>
      <c r="P34" s="52">
        <v>4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70"/>
      <c r="AD34" s="1"/>
      <c r="AE34" s="1"/>
    </row>
    <row r="35" spans="2:31" ht="42" customHeight="1">
      <c r="B35" s="155"/>
      <c r="C35" s="145"/>
      <c r="D35" s="53" t="s">
        <v>47</v>
      </c>
      <c r="E35" s="51">
        <f>E33+E34</f>
        <v>78</v>
      </c>
      <c r="F35" s="51">
        <f t="shared" ref="F35:M35" si="11">F33+F34</f>
        <v>95</v>
      </c>
      <c r="G35" s="51">
        <f t="shared" si="11"/>
        <v>22</v>
      </c>
      <c r="H35" s="51">
        <f t="shared" si="11"/>
        <v>86</v>
      </c>
      <c r="I35" s="51">
        <f t="shared" si="11"/>
        <v>30</v>
      </c>
      <c r="J35" s="51">
        <f t="shared" si="11"/>
        <v>4</v>
      </c>
      <c r="K35" s="51">
        <f t="shared" si="11"/>
        <v>20</v>
      </c>
      <c r="L35" s="51">
        <f t="shared" si="11"/>
        <v>0</v>
      </c>
      <c r="M35" s="51">
        <f t="shared" si="11"/>
        <v>80</v>
      </c>
      <c r="N35" s="51">
        <f t="shared" ref="N35:Z35" si="12">N33+N34</f>
        <v>0</v>
      </c>
      <c r="O35" s="51">
        <f t="shared" si="12"/>
        <v>1</v>
      </c>
      <c r="P35" s="51">
        <f t="shared" si="12"/>
        <v>9</v>
      </c>
      <c r="Q35" s="51">
        <f t="shared" si="12"/>
        <v>0</v>
      </c>
      <c r="R35" s="51">
        <f t="shared" si="12"/>
        <v>0</v>
      </c>
      <c r="S35" s="51">
        <f t="shared" si="12"/>
        <v>0</v>
      </c>
      <c r="T35" s="51">
        <f t="shared" si="12"/>
        <v>0</v>
      </c>
      <c r="U35" s="51">
        <f t="shared" si="12"/>
        <v>0</v>
      </c>
      <c r="V35" s="51">
        <f t="shared" si="12"/>
        <v>0</v>
      </c>
      <c r="W35" s="51">
        <f t="shared" si="12"/>
        <v>0</v>
      </c>
      <c r="X35" s="51">
        <f t="shared" si="12"/>
        <v>0</v>
      </c>
      <c r="Y35" s="51">
        <f t="shared" si="12"/>
        <v>0</v>
      </c>
      <c r="Z35" s="51">
        <f t="shared" si="12"/>
        <v>0</v>
      </c>
      <c r="AA35" s="70">
        <f>SUM(E35:Z35)</f>
        <v>425</v>
      </c>
      <c r="AD35" s="1"/>
      <c r="AE35" s="1"/>
    </row>
    <row r="36" spans="2:31" ht="42" customHeight="1">
      <c r="B36" s="155"/>
      <c r="C36" s="143" t="s">
        <v>54</v>
      </c>
      <c r="D36" s="48" t="s">
        <v>159</v>
      </c>
      <c r="E36" s="52">
        <v>36</v>
      </c>
      <c r="F36" s="52">
        <v>42</v>
      </c>
      <c r="G36" s="52">
        <v>0</v>
      </c>
      <c r="H36" s="52">
        <v>30</v>
      </c>
      <c r="I36" s="52">
        <v>16</v>
      </c>
      <c r="J36" s="52">
        <v>2</v>
      </c>
      <c r="K36" s="52">
        <v>12</v>
      </c>
      <c r="L36" s="52">
        <v>0</v>
      </c>
      <c r="M36" s="52">
        <v>35</v>
      </c>
      <c r="N36" s="52">
        <v>0</v>
      </c>
      <c r="O36" s="52">
        <v>0</v>
      </c>
      <c r="P36" s="52">
        <v>4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D36" s="1"/>
      <c r="AE36" s="1"/>
    </row>
    <row r="37" spans="2:31" ht="42" customHeight="1">
      <c r="B37" s="155"/>
      <c r="C37" s="144"/>
      <c r="D37" s="48" t="s">
        <v>160</v>
      </c>
      <c r="E37" s="52">
        <v>35</v>
      </c>
      <c r="F37" s="52">
        <v>42</v>
      </c>
      <c r="G37" s="52">
        <v>0</v>
      </c>
      <c r="H37" s="52">
        <v>30</v>
      </c>
      <c r="I37" s="52">
        <v>14</v>
      </c>
      <c r="J37" s="52">
        <v>1</v>
      </c>
      <c r="K37" s="52">
        <v>10</v>
      </c>
      <c r="L37" s="52">
        <v>0</v>
      </c>
      <c r="M37" s="52">
        <v>35</v>
      </c>
      <c r="N37" s="52">
        <v>0</v>
      </c>
      <c r="O37" s="52">
        <v>0</v>
      </c>
      <c r="P37" s="52">
        <v>5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70"/>
      <c r="AD37" s="1"/>
      <c r="AE37" s="1"/>
    </row>
    <row r="38" spans="2:31" ht="42" customHeight="1">
      <c r="B38" s="155"/>
      <c r="C38" s="145"/>
      <c r="D38" s="50" t="s">
        <v>47</v>
      </c>
      <c r="E38" s="51">
        <f>E36+E37</f>
        <v>71</v>
      </c>
      <c r="F38" s="51">
        <f t="shared" ref="F38:M38" si="13">F36+F37</f>
        <v>84</v>
      </c>
      <c r="G38" s="51">
        <f t="shared" si="13"/>
        <v>0</v>
      </c>
      <c r="H38" s="51">
        <f t="shared" si="13"/>
        <v>60</v>
      </c>
      <c r="I38" s="51">
        <f t="shared" si="13"/>
        <v>30</v>
      </c>
      <c r="J38" s="51">
        <f t="shared" si="13"/>
        <v>3</v>
      </c>
      <c r="K38" s="51">
        <f t="shared" si="13"/>
        <v>22</v>
      </c>
      <c r="L38" s="51">
        <f t="shared" si="13"/>
        <v>0</v>
      </c>
      <c r="M38" s="51">
        <f t="shared" si="13"/>
        <v>70</v>
      </c>
      <c r="N38" s="51">
        <f t="shared" ref="N38:Z38" si="14">N36+N37</f>
        <v>0</v>
      </c>
      <c r="O38" s="51">
        <f t="shared" si="14"/>
        <v>0</v>
      </c>
      <c r="P38" s="51">
        <f t="shared" si="14"/>
        <v>9</v>
      </c>
      <c r="Q38" s="51">
        <f t="shared" si="14"/>
        <v>0</v>
      </c>
      <c r="R38" s="51">
        <f t="shared" si="14"/>
        <v>0</v>
      </c>
      <c r="S38" s="51">
        <f t="shared" si="14"/>
        <v>0</v>
      </c>
      <c r="T38" s="51">
        <f t="shared" si="14"/>
        <v>0</v>
      </c>
      <c r="U38" s="51">
        <f t="shared" si="14"/>
        <v>0</v>
      </c>
      <c r="V38" s="51">
        <f t="shared" si="14"/>
        <v>0</v>
      </c>
      <c r="W38" s="51">
        <f t="shared" si="14"/>
        <v>0</v>
      </c>
      <c r="X38" s="51">
        <f t="shared" si="14"/>
        <v>0</v>
      </c>
      <c r="Y38" s="51">
        <f t="shared" si="14"/>
        <v>0</v>
      </c>
      <c r="Z38" s="51">
        <f t="shared" si="14"/>
        <v>0</v>
      </c>
      <c r="AA38" s="70">
        <f>SUM(E38:Z38)</f>
        <v>349</v>
      </c>
      <c r="AD38" s="1"/>
      <c r="AE38" s="1"/>
    </row>
    <row r="39" spans="2:31" ht="42" customHeight="1">
      <c r="B39" s="155"/>
      <c r="C39" s="146" t="s">
        <v>55</v>
      </c>
      <c r="D39" s="48" t="s">
        <v>159</v>
      </c>
      <c r="E39" s="52">
        <v>20</v>
      </c>
      <c r="F39" s="52">
        <v>30</v>
      </c>
      <c r="G39" s="52">
        <v>10</v>
      </c>
      <c r="H39" s="52">
        <v>30</v>
      </c>
      <c r="I39" s="52">
        <v>3</v>
      </c>
      <c r="J39" s="52">
        <v>1</v>
      </c>
      <c r="K39" s="52">
        <v>2</v>
      </c>
      <c r="L39" s="52">
        <v>0</v>
      </c>
      <c r="M39" s="52">
        <v>30</v>
      </c>
      <c r="N39" s="52">
        <v>0</v>
      </c>
      <c r="O39" s="52">
        <v>0</v>
      </c>
      <c r="P39" s="52">
        <v>3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D39" s="1"/>
      <c r="AE39" s="1"/>
    </row>
    <row r="40" spans="2:31" ht="42" customHeight="1">
      <c r="B40" s="155"/>
      <c r="C40" s="147"/>
      <c r="D40" s="48" t="s">
        <v>160</v>
      </c>
      <c r="E40" s="52">
        <v>20</v>
      </c>
      <c r="F40" s="52">
        <v>20</v>
      </c>
      <c r="G40" s="52">
        <v>0</v>
      </c>
      <c r="H40" s="52">
        <v>30</v>
      </c>
      <c r="I40" s="52">
        <v>3</v>
      </c>
      <c r="J40" s="52">
        <v>1</v>
      </c>
      <c r="K40" s="52">
        <v>2</v>
      </c>
      <c r="L40" s="52">
        <v>0</v>
      </c>
      <c r="M40" s="52">
        <v>30</v>
      </c>
      <c r="N40" s="52">
        <v>0</v>
      </c>
      <c r="O40" s="52">
        <v>0</v>
      </c>
      <c r="P40" s="52">
        <v>3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70"/>
      <c r="AD40" s="1"/>
      <c r="AE40" s="1"/>
    </row>
    <row r="41" spans="2:31" ht="42" customHeight="1">
      <c r="B41" s="155"/>
      <c r="C41" s="148"/>
      <c r="D41" s="50" t="s">
        <v>47</v>
      </c>
      <c r="E41" s="51">
        <f>E39+E40</f>
        <v>40</v>
      </c>
      <c r="F41" s="51">
        <f t="shared" ref="F41:M41" si="15">F39+F40</f>
        <v>50</v>
      </c>
      <c r="G41" s="51">
        <f t="shared" si="15"/>
        <v>10</v>
      </c>
      <c r="H41" s="51">
        <f t="shared" si="15"/>
        <v>60</v>
      </c>
      <c r="I41" s="51">
        <f t="shared" si="15"/>
        <v>6</v>
      </c>
      <c r="J41" s="51">
        <f t="shared" si="15"/>
        <v>2</v>
      </c>
      <c r="K41" s="51">
        <f t="shared" si="15"/>
        <v>4</v>
      </c>
      <c r="L41" s="51">
        <f t="shared" si="15"/>
        <v>0</v>
      </c>
      <c r="M41" s="51">
        <f t="shared" si="15"/>
        <v>60</v>
      </c>
      <c r="N41" s="51">
        <f t="shared" ref="N41:Z41" si="16">N39+N40</f>
        <v>0</v>
      </c>
      <c r="O41" s="51">
        <f t="shared" si="16"/>
        <v>0</v>
      </c>
      <c r="P41" s="51">
        <f t="shared" si="16"/>
        <v>6</v>
      </c>
      <c r="Q41" s="51">
        <f t="shared" si="16"/>
        <v>0</v>
      </c>
      <c r="R41" s="51">
        <f t="shared" si="16"/>
        <v>0</v>
      </c>
      <c r="S41" s="51">
        <f t="shared" si="16"/>
        <v>0</v>
      </c>
      <c r="T41" s="51">
        <f t="shared" si="16"/>
        <v>0</v>
      </c>
      <c r="U41" s="51">
        <f t="shared" si="16"/>
        <v>0</v>
      </c>
      <c r="V41" s="51">
        <f t="shared" si="16"/>
        <v>0</v>
      </c>
      <c r="W41" s="51">
        <f t="shared" si="16"/>
        <v>0</v>
      </c>
      <c r="X41" s="51">
        <f t="shared" si="16"/>
        <v>0</v>
      </c>
      <c r="Y41" s="51">
        <f t="shared" si="16"/>
        <v>0</v>
      </c>
      <c r="Z41" s="51">
        <f t="shared" si="16"/>
        <v>0</v>
      </c>
      <c r="AA41" s="70">
        <f>SUM(E41:Z41)</f>
        <v>238</v>
      </c>
      <c r="AD41" s="1"/>
      <c r="AE41" s="1"/>
    </row>
    <row r="42" spans="2:31" ht="42" customHeight="1">
      <c r="B42" s="155"/>
      <c r="C42" s="146" t="s">
        <v>56</v>
      </c>
      <c r="D42" s="48" t="s">
        <v>159</v>
      </c>
      <c r="E42" s="52">
        <v>20</v>
      </c>
      <c r="F42" s="52">
        <v>32</v>
      </c>
      <c r="G42" s="52">
        <v>10</v>
      </c>
      <c r="H42" s="52">
        <v>30</v>
      </c>
      <c r="I42" s="52">
        <v>0</v>
      </c>
      <c r="J42" s="52">
        <v>2</v>
      </c>
      <c r="K42" s="52">
        <v>0</v>
      </c>
      <c r="L42" s="52">
        <v>0</v>
      </c>
      <c r="M42" s="52">
        <v>10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</row>
    <row r="43" spans="2:31" ht="42" customHeight="1">
      <c r="B43" s="155"/>
      <c r="C43" s="147"/>
      <c r="D43" s="48" t="s">
        <v>160</v>
      </c>
      <c r="E43" s="52">
        <v>15</v>
      </c>
      <c r="F43" s="52">
        <v>33</v>
      </c>
      <c r="G43" s="52">
        <v>1</v>
      </c>
      <c r="H43" s="52">
        <v>32</v>
      </c>
      <c r="I43" s="52">
        <v>2</v>
      </c>
      <c r="J43" s="52">
        <v>2</v>
      </c>
      <c r="K43" s="52">
        <v>0</v>
      </c>
      <c r="L43" s="52">
        <v>0</v>
      </c>
      <c r="M43" s="52">
        <v>10</v>
      </c>
      <c r="N43" s="52">
        <v>0</v>
      </c>
      <c r="O43" s="52">
        <v>0</v>
      </c>
      <c r="P43" s="52">
        <v>2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70"/>
    </row>
    <row r="44" spans="2:31" ht="42" customHeight="1">
      <c r="B44" s="155"/>
      <c r="C44" s="148"/>
      <c r="D44" s="50" t="s">
        <v>47</v>
      </c>
      <c r="E44" s="51">
        <f>E42+E43</f>
        <v>35</v>
      </c>
      <c r="F44" s="51">
        <f t="shared" ref="F44:M44" si="17">F42+F43</f>
        <v>65</v>
      </c>
      <c r="G44" s="51">
        <f t="shared" si="17"/>
        <v>11</v>
      </c>
      <c r="H44" s="51">
        <f t="shared" si="17"/>
        <v>62</v>
      </c>
      <c r="I44" s="51">
        <f t="shared" si="17"/>
        <v>2</v>
      </c>
      <c r="J44" s="51">
        <f t="shared" si="17"/>
        <v>4</v>
      </c>
      <c r="K44" s="51">
        <f t="shared" si="17"/>
        <v>0</v>
      </c>
      <c r="L44" s="51">
        <f t="shared" si="17"/>
        <v>0</v>
      </c>
      <c r="M44" s="51">
        <f t="shared" si="17"/>
        <v>20</v>
      </c>
      <c r="N44" s="51">
        <f t="shared" ref="N44:Z44" si="18">N42+N43</f>
        <v>0</v>
      </c>
      <c r="O44" s="51">
        <f t="shared" si="18"/>
        <v>0</v>
      </c>
      <c r="P44" s="51">
        <f t="shared" si="18"/>
        <v>2</v>
      </c>
      <c r="Q44" s="51">
        <f t="shared" si="18"/>
        <v>0</v>
      </c>
      <c r="R44" s="51">
        <f t="shared" si="18"/>
        <v>0</v>
      </c>
      <c r="S44" s="51">
        <f t="shared" si="18"/>
        <v>0</v>
      </c>
      <c r="T44" s="51">
        <f t="shared" si="18"/>
        <v>0</v>
      </c>
      <c r="U44" s="51">
        <f t="shared" si="18"/>
        <v>0</v>
      </c>
      <c r="V44" s="51">
        <f t="shared" si="18"/>
        <v>0</v>
      </c>
      <c r="W44" s="51">
        <f t="shared" si="18"/>
        <v>0</v>
      </c>
      <c r="X44" s="51">
        <f t="shared" si="18"/>
        <v>0</v>
      </c>
      <c r="Y44" s="51">
        <f t="shared" si="18"/>
        <v>0</v>
      </c>
      <c r="Z44" s="51">
        <f t="shared" si="18"/>
        <v>0</v>
      </c>
      <c r="AA44" s="70">
        <f>SUM(E44:Z44)</f>
        <v>201</v>
      </c>
    </row>
    <row r="45" spans="2:31" ht="42" customHeight="1">
      <c r="B45" s="155"/>
      <c r="C45" s="146" t="s">
        <v>57</v>
      </c>
      <c r="D45" s="48" t="s">
        <v>159</v>
      </c>
      <c r="E45" s="52">
        <v>20</v>
      </c>
      <c r="F45" s="52">
        <v>40</v>
      </c>
      <c r="G45" s="52">
        <v>15</v>
      </c>
      <c r="H45" s="52">
        <v>38</v>
      </c>
      <c r="I45" s="52">
        <v>2</v>
      </c>
      <c r="J45" s="52">
        <v>2</v>
      </c>
      <c r="K45" s="52">
        <v>4</v>
      </c>
      <c r="L45" s="52">
        <v>0</v>
      </c>
      <c r="M45" s="52">
        <v>10</v>
      </c>
      <c r="N45" s="52">
        <v>0</v>
      </c>
      <c r="O45" s="52">
        <v>0</v>
      </c>
      <c r="P45" s="52">
        <v>2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</row>
    <row r="46" spans="2:31" ht="42" customHeight="1">
      <c r="B46" s="155"/>
      <c r="C46" s="147"/>
      <c r="D46" s="48" t="s">
        <v>160</v>
      </c>
      <c r="E46" s="52">
        <v>22</v>
      </c>
      <c r="F46" s="52">
        <v>20</v>
      </c>
      <c r="G46" s="52">
        <v>5</v>
      </c>
      <c r="H46" s="52">
        <v>46</v>
      </c>
      <c r="I46" s="52">
        <v>5</v>
      </c>
      <c r="J46" s="52">
        <v>2</v>
      </c>
      <c r="K46" s="52">
        <v>4</v>
      </c>
      <c r="L46" s="52">
        <v>0</v>
      </c>
      <c r="M46" s="52">
        <v>15</v>
      </c>
      <c r="N46" s="52">
        <v>0</v>
      </c>
      <c r="O46" s="52">
        <v>0</v>
      </c>
      <c r="P46" s="52">
        <v>5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70"/>
    </row>
    <row r="47" spans="2:31" ht="42" customHeight="1">
      <c r="B47" s="155"/>
      <c r="C47" s="148"/>
      <c r="D47" s="50" t="s">
        <v>47</v>
      </c>
      <c r="E47" s="51">
        <f>E45+E46</f>
        <v>42</v>
      </c>
      <c r="F47" s="51">
        <f t="shared" ref="F47:M47" si="19">F45+F46</f>
        <v>60</v>
      </c>
      <c r="G47" s="51">
        <f t="shared" si="19"/>
        <v>20</v>
      </c>
      <c r="H47" s="51">
        <f t="shared" si="19"/>
        <v>84</v>
      </c>
      <c r="I47" s="51">
        <f t="shared" si="19"/>
        <v>7</v>
      </c>
      <c r="J47" s="51">
        <f t="shared" si="19"/>
        <v>4</v>
      </c>
      <c r="K47" s="51">
        <f t="shared" si="19"/>
        <v>8</v>
      </c>
      <c r="L47" s="51">
        <f t="shared" si="19"/>
        <v>0</v>
      </c>
      <c r="M47" s="51">
        <f t="shared" si="19"/>
        <v>25</v>
      </c>
      <c r="N47" s="51">
        <f t="shared" ref="N47:Z47" si="20">N45+N46</f>
        <v>0</v>
      </c>
      <c r="O47" s="51">
        <f t="shared" si="20"/>
        <v>0</v>
      </c>
      <c r="P47" s="51">
        <f t="shared" si="20"/>
        <v>7</v>
      </c>
      <c r="Q47" s="51">
        <f t="shared" si="20"/>
        <v>0</v>
      </c>
      <c r="R47" s="51">
        <f t="shared" si="20"/>
        <v>0</v>
      </c>
      <c r="S47" s="51">
        <f t="shared" si="20"/>
        <v>0</v>
      </c>
      <c r="T47" s="51">
        <f t="shared" si="20"/>
        <v>0</v>
      </c>
      <c r="U47" s="51">
        <f t="shared" si="20"/>
        <v>0</v>
      </c>
      <c r="V47" s="51">
        <f t="shared" si="20"/>
        <v>0</v>
      </c>
      <c r="W47" s="51">
        <f t="shared" si="20"/>
        <v>0</v>
      </c>
      <c r="X47" s="51">
        <f t="shared" si="20"/>
        <v>0</v>
      </c>
      <c r="Y47" s="51">
        <f t="shared" si="20"/>
        <v>0</v>
      </c>
      <c r="Z47" s="51">
        <f t="shared" si="20"/>
        <v>0</v>
      </c>
      <c r="AA47" s="70">
        <f>SUM(E47:Z47)</f>
        <v>257</v>
      </c>
    </row>
    <row r="48" spans="2:31" ht="42" customHeight="1">
      <c r="B48" s="155"/>
      <c r="C48" s="157" t="s">
        <v>64</v>
      </c>
      <c r="D48" s="48" t="s">
        <v>159</v>
      </c>
      <c r="E48" s="52">
        <v>20</v>
      </c>
      <c r="F48" s="52">
        <v>26</v>
      </c>
      <c r="G48" s="52">
        <v>10</v>
      </c>
      <c r="H48" s="52">
        <v>23</v>
      </c>
      <c r="I48" s="52">
        <v>3</v>
      </c>
      <c r="J48" s="52">
        <v>2</v>
      </c>
      <c r="K48" s="52">
        <v>3</v>
      </c>
      <c r="L48" s="52">
        <v>0</v>
      </c>
      <c r="M48" s="52">
        <v>20</v>
      </c>
      <c r="N48" s="52">
        <v>0</v>
      </c>
      <c r="O48" s="52">
        <v>0</v>
      </c>
      <c r="P48" s="52">
        <v>3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</row>
    <row r="49" spans="2:27" ht="42" customHeight="1">
      <c r="B49" s="155"/>
      <c r="C49" s="158"/>
      <c r="D49" s="48" t="s">
        <v>160</v>
      </c>
      <c r="E49" s="52">
        <v>21</v>
      </c>
      <c r="F49" s="52">
        <v>20</v>
      </c>
      <c r="G49" s="52">
        <v>5</v>
      </c>
      <c r="H49" s="52">
        <v>25</v>
      </c>
      <c r="I49" s="52">
        <v>5</v>
      </c>
      <c r="J49" s="52">
        <v>2</v>
      </c>
      <c r="K49" s="52">
        <v>3</v>
      </c>
      <c r="L49" s="52">
        <v>0</v>
      </c>
      <c r="M49" s="52">
        <v>25</v>
      </c>
      <c r="N49" s="52">
        <v>0</v>
      </c>
      <c r="O49" s="52">
        <v>0</v>
      </c>
      <c r="P49" s="52">
        <v>5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70"/>
    </row>
    <row r="50" spans="2:27" ht="42" customHeight="1">
      <c r="B50" s="155"/>
      <c r="C50" s="159"/>
      <c r="D50" s="50" t="s">
        <v>47</v>
      </c>
      <c r="E50" s="51">
        <f>E48+E49</f>
        <v>41</v>
      </c>
      <c r="F50" s="51">
        <f t="shared" ref="F50:M50" si="21">F48+F49</f>
        <v>46</v>
      </c>
      <c r="G50" s="51">
        <f t="shared" si="21"/>
        <v>15</v>
      </c>
      <c r="H50" s="51">
        <f t="shared" si="21"/>
        <v>48</v>
      </c>
      <c r="I50" s="51">
        <f t="shared" si="21"/>
        <v>8</v>
      </c>
      <c r="J50" s="51">
        <f t="shared" si="21"/>
        <v>4</v>
      </c>
      <c r="K50" s="51">
        <f t="shared" si="21"/>
        <v>6</v>
      </c>
      <c r="L50" s="51">
        <f t="shared" si="21"/>
        <v>0</v>
      </c>
      <c r="M50" s="51">
        <f t="shared" si="21"/>
        <v>45</v>
      </c>
      <c r="N50" s="51">
        <f t="shared" ref="N50:Z50" si="22">N48+N49</f>
        <v>0</v>
      </c>
      <c r="O50" s="51">
        <f t="shared" si="22"/>
        <v>0</v>
      </c>
      <c r="P50" s="51">
        <f t="shared" si="22"/>
        <v>8</v>
      </c>
      <c r="Q50" s="51">
        <f t="shared" si="22"/>
        <v>0</v>
      </c>
      <c r="R50" s="51">
        <f t="shared" si="22"/>
        <v>0</v>
      </c>
      <c r="S50" s="51">
        <f t="shared" si="22"/>
        <v>0</v>
      </c>
      <c r="T50" s="51">
        <f t="shared" si="22"/>
        <v>0</v>
      </c>
      <c r="U50" s="51">
        <f t="shared" si="22"/>
        <v>0</v>
      </c>
      <c r="V50" s="51">
        <f t="shared" si="22"/>
        <v>0</v>
      </c>
      <c r="W50" s="51">
        <f t="shared" si="22"/>
        <v>0</v>
      </c>
      <c r="X50" s="51">
        <f t="shared" si="22"/>
        <v>0</v>
      </c>
      <c r="Y50" s="51">
        <f t="shared" si="22"/>
        <v>0</v>
      </c>
      <c r="Z50" s="51">
        <f t="shared" si="22"/>
        <v>0</v>
      </c>
      <c r="AA50" s="70">
        <f>SUM(E50:Z50)</f>
        <v>221</v>
      </c>
    </row>
    <row r="51" spans="2:27" ht="42" customHeight="1">
      <c r="B51" s="155"/>
      <c r="C51" s="146" t="s">
        <v>59</v>
      </c>
      <c r="D51" s="48" t="s">
        <v>159</v>
      </c>
      <c r="E51" s="52">
        <v>36</v>
      </c>
      <c r="F51" s="52">
        <v>45</v>
      </c>
      <c r="G51" s="52">
        <v>30</v>
      </c>
      <c r="H51" s="52">
        <v>22</v>
      </c>
      <c r="I51" s="52">
        <v>8</v>
      </c>
      <c r="J51" s="52">
        <v>6</v>
      </c>
      <c r="K51" s="52">
        <v>14</v>
      </c>
      <c r="L51" s="52">
        <v>0</v>
      </c>
      <c r="M51" s="52">
        <v>40</v>
      </c>
      <c r="N51" s="52">
        <v>0</v>
      </c>
      <c r="O51" s="52">
        <v>0</v>
      </c>
      <c r="P51" s="52">
        <v>3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</row>
    <row r="52" spans="2:27" ht="42" customHeight="1">
      <c r="B52" s="155"/>
      <c r="C52" s="147"/>
      <c r="D52" s="48" t="s">
        <v>160</v>
      </c>
      <c r="E52" s="52">
        <v>32</v>
      </c>
      <c r="F52" s="52">
        <v>40</v>
      </c>
      <c r="G52" s="52">
        <v>27</v>
      </c>
      <c r="H52" s="52">
        <v>30</v>
      </c>
      <c r="I52" s="52">
        <v>6</v>
      </c>
      <c r="J52" s="52">
        <v>7</v>
      </c>
      <c r="K52" s="52">
        <v>14</v>
      </c>
      <c r="L52" s="52">
        <v>0</v>
      </c>
      <c r="M52" s="52">
        <v>42</v>
      </c>
      <c r="N52" s="52">
        <v>0</v>
      </c>
      <c r="O52" s="52">
        <v>0</v>
      </c>
      <c r="P52" s="52">
        <v>6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0</v>
      </c>
      <c r="AA52" s="70"/>
    </row>
    <row r="53" spans="2:27" ht="42" customHeight="1">
      <c r="B53" s="155"/>
      <c r="C53" s="148"/>
      <c r="D53" s="50" t="s">
        <v>47</v>
      </c>
      <c r="E53" s="51">
        <f>E51+E52</f>
        <v>68</v>
      </c>
      <c r="F53" s="51">
        <f t="shared" ref="F53:M53" si="23">F51+F52</f>
        <v>85</v>
      </c>
      <c r="G53" s="51">
        <f t="shared" si="23"/>
        <v>57</v>
      </c>
      <c r="H53" s="51">
        <f t="shared" si="23"/>
        <v>52</v>
      </c>
      <c r="I53" s="51">
        <f t="shared" si="23"/>
        <v>14</v>
      </c>
      <c r="J53" s="51">
        <f t="shared" si="23"/>
        <v>13</v>
      </c>
      <c r="K53" s="51">
        <f t="shared" si="23"/>
        <v>28</v>
      </c>
      <c r="L53" s="51">
        <f t="shared" si="23"/>
        <v>0</v>
      </c>
      <c r="M53" s="51">
        <f t="shared" si="23"/>
        <v>82</v>
      </c>
      <c r="N53" s="51">
        <f t="shared" ref="N53:Z53" si="24">N51+N52</f>
        <v>0</v>
      </c>
      <c r="O53" s="51">
        <f t="shared" si="24"/>
        <v>0</v>
      </c>
      <c r="P53" s="51">
        <f t="shared" si="24"/>
        <v>9</v>
      </c>
      <c r="Q53" s="51">
        <f t="shared" si="24"/>
        <v>0</v>
      </c>
      <c r="R53" s="51">
        <f t="shared" si="24"/>
        <v>0</v>
      </c>
      <c r="S53" s="51">
        <f t="shared" si="24"/>
        <v>0</v>
      </c>
      <c r="T53" s="51">
        <f t="shared" si="24"/>
        <v>0</v>
      </c>
      <c r="U53" s="51">
        <f t="shared" si="24"/>
        <v>0</v>
      </c>
      <c r="V53" s="51">
        <f t="shared" si="24"/>
        <v>0</v>
      </c>
      <c r="W53" s="51">
        <f t="shared" si="24"/>
        <v>0</v>
      </c>
      <c r="X53" s="51">
        <f t="shared" si="24"/>
        <v>0</v>
      </c>
      <c r="Y53" s="51">
        <f t="shared" si="24"/>
        <v>0</v>
      </c>
      <c r="Z53" s="51">
        <f t="shared" si="24"/>
        <v>0</v>
      </c>
      <c r="AA53" s="70">
        <f>SUM(E53:Z53)</f>
        <v>408</v>
      </c>
    </row>
    <row r="54" spans="2:27" ht="42" customHeight="1">
      <c r="B54" s="155"/>
      <c r="C54" s="143" t="s">
        <v>60</v>
      </c>
      <c r="D54" s="48" t="s">
        <v>159</v>
      </c>
      <c r="E54" s="52">
        <v>35</v>
      </c>
      <c r="F54" s="52">
        <v>42</v>
      </c>
      <c r="G54" s="52">
        <v>34</v>
      </c>
      <c r="H54" s="52">
        <v>24</v>
      </c>
      <c r="I54" s="52">
        <v>12</v>
      </c>
      <c r="J54" s="52">
        <v>10</v>
      </c>
      <c r="K54" s="52">
        <v>13</v>
      </c>
      <c r="L54" s="52">
        <v>0</v>
      </c>
      <c r="M54" s="52">
        <v>40</v>
      </c>
      <c r="N54" s="52">
        <v>0</v>
      </c>
      <c r="O54" s="52">
        <v>0</v>
      </c>
      <c r="P54" s="52">
        <v>1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</row>
    <row r="55" spans="2:27" ht="42" customHeight="1">
      <c r="B55" s="155"/>
      <c r="C55" s="144"/>
      <c r="D55" s="48" t="s">
        <v>160</v>
      </c>
      <c r="E55" s="52">
        <v>35</v>
      </c>
      <c r="F55" s="52">
        <v>40</v>
      </c>
      <c r="G55" s="52">
        <v>35</v>
      </c>
      <c r="H55" s="52">
        <v>20</v>
      </c>
      <c r="I55" s="52">
        <v>10</v>
      </c>
      <c r="J55" s="52">
        <v>12</v>
      </c>
      <c r="K55" s="52">
        <v>13</v>
      </c>
      <c r="L55" s="52">
        <v>0</v>
      </c>
      <c r="M55" s="52">
        <v>38</v>
      </c>
      <c r="N55" s="52">
        <v>0</v>
      </c>
      <c r="O55" s="52">
        <v>0</v>
      </c>
      <c r="P55" s="52">
        <v>1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70"/>
    </row>
    <row r="56" spans="2:27" ht="42" customHeight="1">
      <c r="B56" s="155"/>
      <c r="C56" s="145"/>
      <c r="D56" s="50" t="s">
        <v>47</v>
      </c>
      <c r="E56" s="51">
        <f>E54+E55</f>
        <v>70</v>
      </c>
      <c r="F56" s="51">
        <f t="shared" ref="F56:M56" si="25">F54+F55</f>
        <v>82</v>
      </c>
      <c r="G56" s="51">
        <f t="shared" si="25"/>
        <v>69</v>
      </c>
      <c r="H56" s="51">
        <f t="shared" si="25"/>
        <v>44</v>
      </c>
      <c r="I56" s="51">
        <f t="shared" si="25"/>
        <v>22</v>
      </c>
      <c r="J56" s="51">
        <f t="shared" si="25"/>
        <v>22</v>
      </c>
      <c r="K56" s="51">
        <f t="shared" si="25"/>
        <v>26</v>
      </c>
      <c r="L56" s="51">
        <f t="shared" si="25"/>
        <v>0</v>
      </c>
      <c r="M56" s="51">
        <f t="shared" si="25"/>
        <v>78</v>
      </c>
      <c r="N56" s="51">
        <f t="shared" ref="N56:Z56" si="26">N54+N55</f>
        <v>0</v>
      </c>
      <c r="O56" s="51">
        <f t="shared" si="26"/>
        <v>0</v>
      </c>
      <c r="P56" s="51">
        <f t="shared" si="26"/>
        <v>2</v>
      </c>
      <c r="Q56" s="51">
        <f t="shared" si="26"/>
        <v>0</v>
      </c>
      <c r="R56" s="51">
        <f t="shared" si="26"/>
        <v>0</v>
      </c>
      <c r="S56" s="51">
        <f t="shared" si="26"/>
        <v>0</v>
      </c>
      <c r="T56" s="51">
        <f t="shared" si="26"/>
        <v>0</v>
      </c>
      <c r="U56" s="51">
        <f t="shared" si="26"/>
        <v>0</v>
      </c>
      <c r="V56" s="51">
        <f t="shared" si="26"/>
        <v>0</v>
      </c>
      <c r="W56" s="51">
        <f t="shared" si="26"/>
        <v>0</v>
      </c>
      <c r="X56" s="51">
        <f t="shared" si="26"/>
        <v>0</v>
      </c>
      <c r="Y56" s="51">
        <f t="shared" si="26"/>
        <v>0</v>
      </c>
      <c r="Z56" s="51">
        <f t="shared" si="26"/>
        <v>0</v>
      </c>
      <c r="AA56" s="70">
        <f>SUM(E56:Z56)</f>
        <v>415</v>
      </c>
    </row>
    <row r="57" spans="2:27" ht="42" customHeight="1">
      <c r="B57" s="155"/>
      <c r="C57" s="143" t="s">
        <v>61</v>
      </c>
      <c r="D57" s="48" t="s">
        <v>159</v>
      </c>
      <c r="E57" s="52">
        <v>20</v>
      </c>
      <c r="F57" s="52">
        <v>20</v>
      </c>
      <c r="G57" s="52">
        <v>15</v>
      </c>
      <c r="H57" s="52">
        <v>26</v>
      </c>
      <c r="I57" s="52">
        <v>10</v>
      </c>
      <c r="J57" s="52">
        <v>10</v>
      </c>
      <c r="K57" s="52">
        <v>0</v>
      </c>
      <c r="L57" s="52">
        <v>0</v>
      </c>
      <c r="M57" s="52">
        <v>20</v>
      </c>
      <c r="N57" s="52">
        <v>0</v>
      </c>
      <c r="O57" s="52">
        <v>0</v>
      </c>
      <c r="P57" s="52">
        <v>1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</row>
    <row r="58" spans="2:27" ht="42" customHeight="1">
      <c r="B58" s="155"/>
      <c r="C58" s="144"/>
      <c r="D58" s="48" t="s">
        <v>160</v>
      </c>
      <c r="E58" s="52">
        <v>20</v>
      </c>
      <c r="F58" s="52">
        <v>20</v>
      </c>
      <c r="G58" s="52">
        <v>16</v>
      </c>
      <c r="H58" s="52">
        <v>26</v>
      </c>
      <c r="I58" s="52">
        <v>10</v>
      </c>
      <c r="J58" s="52">
        <v>10</v>
      </c>
      <c r="K58" s="52">
        <v>0</v>
      </c>
      <c r="L58" s="52">
        <v>0</v>
      </c>
      <c r="M58" s="52">
        <v>25</v>
      </c>
      <c r="N58" s="52">
        <v>0</v>
      </c>
      <c r="O58" s="52">
        <v>0</v>
      </c>
      <c r="P58" s="52">
        <v>1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70"/>
    </row>
    <row r="59" spans="2:27" ht="42" customHeight="1">
      <c r="B59" s="155"/>
      <c r="C59" s="145"/>
      <c r="D59" s="50" t="s">
        <v>47</v>
      </c>
      <c r="E59" s="51">
        <f>E57+E58</f>
        <v>40</v>
      </c>
      <c r="F59" s="51">
        <f t="shared" ref="F59:M59" si="27">F57+F58</f>
        <v>40</v>
      </c>
      <c r="G59" s="51">
        <f t="shared" si="27"/>
        <v>31</v>
      </c>
      <c r="H59" s="51">
        <f t="shared" si="27"/>
        <v>52</v>
      </c>
      <c r="I59" s="51">
        <f t="shared" si="27"/>
        <v>20</v>
      </c>
      <c r="J59" s="51">
        <f t="shared" si="27"/>
        <v>20</v>
      </c>
      <c r="K59" s="51">
        <f t="shared" si="27"/>
        <v>0</v>
      </c>
      <c r="L59" s="51">
        <f t="shared" si="27"/>
        <v>0</v>
      </c>
      <c r="M59" s="51">
        <f t="shared" si="27"/>
        <v>45</v>
      </c>
      <c r="N59" s="51">
        <f t="shared" ref="N59:Z59" si="28">N57+N58</f>
        <v>0</v>
      </c>
      <c r="O59" s="51">
        <f t="shared" si="28"/>
        <v>0</v>
      </c>
      <c r="P59" s="51">
        <f t="shared" si="28"/>
        <v>2</v>
      </c>
      <c r="Q59" s="51">
        <f t="shared" si="28"/>
        <v>0</v>
      </c>
      <c r="R59" s="51">
        <f t="shared" si="28"/>
        <v>0</v>
      </c>
      <c r="S59" s="51">
        <f t="shared" si="28"/>
        <v>0</v>
      </c>
      <c r="T59" s="51">
        <f t="shared" si="28"/>
        <v>0</v>
      </c>
      <c r="U59" s="51">
        <f t="shared" si="28"/>
        <v>0</v>
      </c>
      <c r="V59" s="51">
        <f t="shared" si="28"/>
        <v>0</v>
      </c>
      <c r="W59" s="51">
        <f t="shared" si="28"/>
        <v>0</v>
      </c>
      <c r="X59" s="51">
        <f t="shared" si="28"/>
        <v>0</v>
      </c>
      <c r="Y59" s="51">
        <f t="shared" si="28"/>
        <v>0</v>
      </c>
      <c r="Z59" s="51">
        <f t="shared" si="28"/>
        <v>0</v>
      </c>
      <c r="AA59" s="70">
        <f>SUM(E59:Z59)</f>
        <v>250</v>
      </c>
    </row>
    <row r="60" spans="2:27" ht="42" customHeight="1">
      <c r="B60" s="155"/>
      <c r="C60" s="146" t="s">
        <v>62</v>
      </c>
      <c r="D60" s="48" t="s">
        <v>159</v>
      </c>
      <c r="E60" s="52">
        <v>30</v>
      </c>
      <c r="F60" s="52">
        <v>21</v>
      </c>
      <c r="G60" s="52">
        <v>18</v>
      </c>
      <c r="H60" s="52">
        <v>20</v>
      </c>
      <c r="I60" s="52">
        <v>2</v>
      </c>
      <c r="J60" s="52">
        <v>2</v>
      </c>
      <c r="K60" s="52">
        <v>0</v>
      </c>
      <c r="L60" s="52">
        <v>0</v>
      </c>
      <c r="M60" s="52">
        <v>20</v>
      </c>
      <c r="N60" s="52">
        <v>0</v>
      </c>
      <c r="O60" s="52">
        <v>1</v>
      </c>
      <c r="P60" s="52">
        <v>2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</row>
    <row r="61" spans="2:27" ht="42" customHeight="1">
      <c r="B61" s="155"/>
      <c r="C61" s="147"/>
      <c r="D61" s="48" t="s">
        <v>160</v>
      </c>
      <c r="E61" s="52">
        <v>20</v>
      </c>
      <c r="F61" s="52">
        <v>20</v>
      </c>
      <c r="G61" s="52">
        <v>16</v>
      </c>
      <c r="H61" s="52">
        <v>20</v>
      </c>
      <c r="I61" s="52">
        <v>2</v>
      </c>
      <c r="J61" s="52">
        <v>3</v>
      </c>
      <c r="K61" s="52">
        <v>0</v>
      </c>
      <c r="L61" s="52">
        <v>0</v>
      </c>
      <c r="M61" s="52">
        <v>20</v>
      </c>
      <c r="N61" s="52">
        <v>0</v>
      </c>
      <c r="O61" s="52">
        <v>1</v>
      </c>
      <c r="P61" s="52">
        <v>2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70"/>
    </row>
    <row r="62" spans="2:27" ht="42" customHeight="1">
      <c r="B62" s="155"/>
      <c r="C62" s="148"/>
      <c r="D62" s="50" t="s">
        <v>47</v>
      </c>
      <c r="E62" s="51">
        <f>E60+E61</f>
        <v>50</v>
      </c>
      <c r="F62" s="51">
        <f t="shared" ref="F62:Z62" si="29">F60+F61</f>
        <v>41</v>
      </c>
      <c r="G62" s="51">
        <f t="shared" si="29"/>
        <v>34</v>
      </c>
      <c r="H62" s="51">
        <f t="shared" si="29"/>
        <v>40</v>
      </c>
      <c r="I62" s="51">
        <f t="shared" si="29"/>
        <v>4</v>
      </c>
      <c r="J62" s="51">
        <f t="shared" si="29"/>
        <v>5</v>
      </c>
      <c r="K62" s="51">
        <f t="shared" si="29"/>
        <v>0</v>
      </c>
      <c r="L62" s="51">
        <f t="shared" si="29"/>
        <v>0</v>
      </c>
      <c r="M62" s="51">
        <f t="shared" si="29"/>
        <v>40</v>
      </c>
      <c r="N62" s="51">
        <f t="shared" si="29"/>
        <v>0</v>
      </c>
      <c r="O62" s="51">
        <f t="shared" si="29"/>
        <v>2</v>
      </c>
      <c r="P62" s="51">
        <f t="shared" si="29"/>
        <v>4</v>
      </c>
      <c r="Q62" s="51">
        <f t="shared" si="29"/>
        <v>0</v>
      </c>
      <c r="R62" s="51">
        <f t="shared" si="29"/>
        <v>0</v>
      </c>
      <c r="S62" s="51">
        <f t="shared" si="29"/>
        <v>0</v>
      </c>
      <c r="T62" s="51">
        <f t="shared" si="29"/>
        <v>0</v>
      </c>
      <c r="U62" s="51">
        <f t="shared" si="29"/>
        <v>0</v>
      </c>
      <c r="V62" s="51">
        <f t="shared" si="29"/>
        <v>0</v>
      </c>
      <c r="W62" s="51">
        <f t="shared" si="29"/>
        <v>0</v>
      </c>
      <c r="X62" s="51">
        <f t="shared" si="29"/>
        <v>0</v>
      </c>
      <c r="Y62" s="51">
        <f t="shared" si="29"/>
        <v>0</v>
      </c>
      <c r="Z62" s="51">
        <f t="shared" si="29"/>
        <v>0</v>
      </c>
      <c r="AA62" s="70">
        <f>SUM(E62:Z62)</f>
        <v>220</v>
      </c>
    </row>
    <row r="63" spans="2:27" ht="42" customHeight="1">
      <c r="B63" s="155"/>
      <c r="C63" s="146" t="s">
        <v>63</v>
      </c>
      <c r="D63" s="48" t="s">
        <v>159</v>
      </c>
      <c r="E63" s="52">
        <v>2</v>
      </c>
      <c r="F63" s="52">
        <v>30</v>
      </c>
      <c r="G63" s="52">
        <v>1</v>
      </c>
      <c r="H63" s="52">
        <v>25</v>
      </c>
      <c r="I63" s="52">
        <v>1</v>
      </c>
      <c r="J63" s="52">
        <v>1</v>
      </c>
      <c r="K63" s="52">
        <v>2</v>
      </c>
      <c r="L63" s="52">
        <v>0</v>
      </c>
      <c r="M63" s="52">
        <v>12</v>
      </c>
      <c r="N63" s="52">
        <v>0</v>
      </c>
      <c r="O63" s="52">
        <v>1</v>
      </c>
      <c r="P63" s="52">
        <v>1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</row>
    <row r="64" spans="2:27" ht="42" customHeight="1">
      <c r="B64" s="155"/>
      <c r="C64" s="147"/>
      <c r="D64" s="48" t="s">
        <v>160</v>
      </c>
      <c r="E64" s="52">
        <v>0</v>
      </c>
      <c r="F64" s="52">
        <v>40</v>
      </c>
      <c r="G64" s="52">
        <v>1</v>
      </c>
      <c r="H64" s="52">
        <v>27</v>
      </c>
      <c r="I64" s="52">
        <v>1</v>
      </c>
      <c r="J64" s="52">
        <v>1</v>
      </c>
      <c r="K64" s="52">
        <v>2</v>
      </c>
      <c r="L64" s="52">
        <v>0</v>
      </c>
      <c r="M64" s="52">
        <v>12</v>
      </c>
      <c r="N64" s="52">
        <v>0</v>
      </c>
      <c r="O64" s="52">
        <v>1</v>
      </c>
      <c r="P64" s="52">
        <v>1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70"/>
    </row>
    <row r="65" spans="2:31" ht="42" customHeight="1">
      <c r="B65" s="155"/>
      <c r="C65" s="148"/>
      <c r="D65" s="50" t="s">
        <v>47</v>
      </c>
      <c r="E65" s="51">
        <f>E63+E64</f>
        <v>2</v>
      </c>
      <c r="F65" s="51">
        <f t="shared" ref="F65:Z65" si="30">F63+F64</f>
        <v>70</v>
      </c>
      <c r="G65" s="51">
        <f t="shared" si="30"/>
        <v>2</v>
      </c>
      <c r="H65" s="51">
        <f t="shared" si="30"/>
        <v>52</v>
      </c>
      <c r="I65" s="51">
        <f t="shared" si="30"/>
        <v>2</v>
      </c>
      <c r="J65" s="51">
        <f t="shared" si="30"/>
        <v>2</v>
      </c>
      <c r="K65" s="51">
        <f t="shared" si="30"/>
        <v>4</v>
      </c>
      <c r="L65" s="51">
        <f t="shared" si="30"/>
        <v>0</v>
      </c>
      <c r="M65" s="51">
        <f t="shared" si="30"/>
        <v>24</v>
      </c>
      <c r="N65" s="51">
        <f t="shared" si="30"/>
        <v>0</v>
      </c>
      <c r="O65" s="51">
        <f t="shared" si="30"/>
        <v>2</v>
      </c>
      <c r="P65" s="51">
        <f t="shared" si="30"/>
        <v>2</v>
      </c>
      <c r="Q65" s="51">
        <f t="shared" si="30"/>
        <v>0</v>
      </c>
      <c r="R65" s="51">
        <f t="shared" si="30"/>
        <v>0</v>
      </c>
      <c r="S65" s="51">
        <f t="shared" si="30"/>
        <v>0</v>
      </c>
      <c r="T65" s="51">
        <f t="shared" si="30"/>
        <v>0</v>
      </c>
      <c r="U65" s="51">
        <f t="shared" si="30"/>
        <v>0</v>
      </c>
      <c r="V65" s="51">
        <f t="shared" si="30"/>
        <v>0</v>
      </c>
      <c r="W65" s="51">
        <f t="shared" si="30"/>
        <v>0</v>
      </c>
      <c r="X65" s="51">
        <f t="shared" si="30"/>
        <v>0</v>
      </c>
      <c r="Y65" s="51">
        <f t="shared" si="30"/>
        <v>0</v>
      </c>
      <c r="Z65" s="51">
        <f t="shared" si="30"/>
        <v>0</v>
      </c>
      <c r="AA65" s="70">
        <f>SUM(E65:Z65)</f>
        <v>162</v>
      </c>
    </row>
    <row r="66" spans="2:31" ht="42" customHeight="1">
      <c r="B66" s="133" t="s">
        <v>65</v>
      </c>
      <c r="C66" s="134"/>
      <c r="D66" s="71" t="s">
        <v>66</v>
      </c>
      <c r="E66" s="72">
        <f t="shared" ref="E66:K67" si="31">SUM(E15,E18,E21,E24,E27,E30,E33,E36,E39,E42,E45,E48,E51,E54,E57,E60,E63,)</f>
        <v>290</v>
      </c>
      <c r="F66" s="72">
        <f t="shared" si="31"/>
        <v>522</v>
      </c>
      <c r="G66" s="72">
        <f t="shared" si="31"/>
        <v>162</v>
      </c>
      <c r="H66" s="72">
        <f t="shared" si="31"/>
        <v>427</v>
      </c>
      <c r="I66" s="72">
        <f t="shared" si="31"/>
        <v>81</v>
      </c>
      <c r="J66" s="72">
        <f t="shared" si="31"/>
        <v>40</v>
      </c>
      <c r="K66" s="72">
        <f t="shared" si="31"/>
        <v>60</v>
      </c>
      <c r="L66" s="72">
        <f t="shared" ref="L66:Z67" si="32">SUM(L15,L18,L21,L24,L27,L30,L33,L36,L39,L42,L45,L48,L51,L54,L57,L60,L63,)</f>
        <v>0</v>
      </c>
      <c r="M66" s="72">
        <f t="shared" si="32"/>
        <v>288</v>
      </c>
      <c r="N66" s="72">
        <f t="shared" si="32"/>
        <v>0</v>
      </c>
      <c r="O66" s="72">
        <f t="shared" si="32"/>
        <v>3</v>
      </c>
      <c r="P66" s="72">
        <f t="shared" si="32"/>
        <v>34</v>
      </c>
      <c r="Q66" s="72">
        <f t="shared" si="32"/>
        <v>0</v>
      </c>
      <c r="R66" s="72">
        <f t="shared" si="32"/>
        <v>0</v>
      </c>
      <c r="S66" s="72">
        <f t="shared" si="32"/>
        <v>0</v>
      </c>
      <c r="T66" s="72">
        <f t="shared" si="32"/>
        <v>0</v>
      </c>
      <c r="U66" s="72">
        <f t="shared" si="32"/>
        <v>0</v>
      </c>
      <c r="V66" s="72">
        <f t="shared" si="32"/>
        <v>0</v>
      </c>
      <c r="W66" s="72">
        <f t="shared" si="32"/>
        <v>0</v>
      </c>
      <c r="X66" s="72">
        <f t="shared" si="32"/>
        <v>0</v>
      </c>
      <c r="Y66" s="72">
        <f t="shared" si="32"/>
        <v>0</v>
      </c>
      <c r="Z66" s="72">
        <f t="shared" si="32"/>
        <v>0</v>
      </c>
    </row>
    <row r="67" spans="2:31" ht="42" customHeight="1">
      <c r="B67" s="135"/>
      <c r="C67" s="136"/>
      <c r="D67" s="71" t="s">
        <v>67</v>
      </c>
      <c r="E67" s="72">
        <f t="shared" si="31"/>
        <v>268</v>
      </c>
      <c r="F67" s="72">
        <f t="shared" si="31"/>
        <v>471</v>
      </c>
      <c r="G67" s="72">
        <f t="shared" si="31"/>
        <v>127</v>
      </c>
      <c r="H67" s="72">
        <f t="shared" si="31"/>
        <v>459</v>
      </c>
      <c r="I67" s="72">
        <f t="shared" si="31"/>
        <v>82</v>
      </c>
      <c r="J67" s="72">
        <f t="shared" si="31"/>
        <v>43</v>
      </c>
      <c r="K67" s="72">
        <f t="shared" si="31"/>
        <v>58</v>
      </c>
      <c r="L67" s="72">
        <f t="shared" si="32"/>
        <v>0</v>
      </c>
      <c r="M67" s="72">
        <f t="shared" si="32"/>
        <v>303</v>
      </c>
      <c r="N67" s="72">
        <f t="shared" si="32"/>
        <v>0</v>
      </c>
      <c r="O67" s="72">
        <f t="shared" si="32"/>
        <v>2</v>
      </c>
      <c r="P67" s="72">
        <f t="shared" si="32"/>
        <v>44</v>
      </c>
      <c r="Q67" s="72">
        <f t="shared" si="32"/>
        <v>0</v>
      </c>
      <c r="R67" s="72">
        <f t="shared" si="32"/>
        <v>0</v>
      </c>
      <c r="S67" s="72">
        <f t="shared" si="32"/>
        <v>0</v>
      </c>
      <c r="T67" s="72">
        <f t="shared" si="32"/>
        <v>0</v>
      </c>
      <c r="U67" s="72">
        <f t="shared" si="32"/>
        <v>0</v>
      </c>
      <c r="V67" s="72">
        <f t="shared" si="32"/>
        <v>0</v>
      </c>
      <c r="W67" s="72">
        <f t="shared" si="32"/>
        <v>0</v>
      </c>
      <c r="X67" s="72">
        <f t="shared" si="32"/>
        <v>0</v>
      </c>
      <c r="Y67" s="72">
        <f t="shared" si="32"/>
        <v>0</v>
      </c>
      <c r="Z67" s="72">
        <f t="shared" si="32"/>
        <v>0</v>
      </c>
    </row>
    <row r="68" spans="2:31" ht="42" customHeight="1">
      <c r="B68" s="137"/>
      <c r="C68" s="138"/>
      <c r="D68" s="71"/>
      <c r="E68" s="73">
        <f>SUM(E66:E67)</f>
        <v>558</v>
      </c>
      <c r="F68" s="73">
        <f t="shared" ref="F68:Z68" si="33">SUM(F66:F67)</f>
        <v>993</v>
      </c>
      <c r="G68" s="73">
        <f t="shared" si="33"/>
        <v>289</v>
      </c>
      <c r="H68" s="73">
        <f t="shared" si="33"/>
        <v>886</v>
      </c>
      <c r="I68" s="73">
        <f t="shared" si="33"/>
        <v>163</v>
      </c>
      <c r="J68" s="73">
        <f t="shared" si="33"/>
        <v>83</v>
      </c>
      <c r="K68" s="73">
        <f t="shared" si="33"/>
        <v>118</v>
      </c>
      <c r="L68" s="73">
        <f t="shared" si="33"/>
        <v>0</v>
      </c>
      <c r="M68" s="73">
        <f t="shared" si="33"/>
        <v>591</v>
      </c>
      <c r="N68" s="73">
        <f t="shared" si="33"/>
        <v>0</v>
      </c>
      <c r="O68" s="73">
        <f t="shared" si="33"/>
        <v>5</v>
      </c>
      <c r="P68" s="73">
        <f t="shared" si="33"/>
        <v>78</v>
      </c>
      <c r="Q68" s="73">
        <f t="shared" si="33"/>
        <v>0</v>
      </c>
      <c r="R68" s="73">
        <f t="shared" si="33"/>
        <v>0</v>
      </c>
      <c r="S68" s="73">
        <f t="shared" si="33"/>
        <v>0</v>
      </c>
      <c r="T68" s="73">
        <f t="shared" si="33"/>
        <v>0</v>
      </c>
      <c r="U68" s="73">
        <f t="shared" si="33"/>
        <v>0</v>
      </c>
      <c r="V68" s="73">
        <f t="shared" si="33"/>
        <v>0</v>
      </c>
      <c r="W68" s="73">
        <f t="shared" si="33"/>
        <v>0</v>
      </c>
      <c r="X68" s="73">
        <f t="shared" si="33"/>
        <v>0</v>
      </c>
      <c r="Y68" s="73">
        <f t="shared" si="33"/>
        <v>0</v>
      </c>
      <c r="Z68" s="73">
        <f t="shared" si="33"/>
        <v>0</v>
      </c>
      <c r="AA68" s="70">
        <f>SUM(E68:Z68)</f>
        <v>3764</v>
      </c>
    </row>
    <row r="69" spans="2:31" ht="42" customHeight="1">
      <c r="B69" s="74" t="s">
        <v>68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8"/>
    </row>
    <row r="70" spans="2:31" s="40" customFormat="1" ht="13.8">
      <c r="B70" s="76"/>
      <c r="C70" s="77"/>
      <c r="D70" s="77"/>
      <c r="E70" s="77"/>
      <c r="F70" s="77"/>
      <c r="G70" s="77"/>
      <c r="H70" s="77"/>
      <c r="I70" s="77"/>
      <c r="J70" s="77"/>
      <c r="AD70" s="79"/>
      <c r="AE70" s="79"/>
    </row>
    <row r="72" spans="2:31">
      <c r="B72" s="77" t="s">
        <v>69</v>
      </c>
      <c r="K72" s="77" t="s">
        <v>70</v>
      </c>
      <c r="L72" s="77"/>
      <c r="M72" s="77"/>
      <c r="N72" s="77"/>
      <c r="O72" s="77"/>
      <c r="P72" s="77" t="s">
        <v>71</v>
      </c>
      <c r="Q72" s="77"/>
      <c r="R72" s="77"/>
      <c r="S72" s="77"/>
      <c r="T72" s="77"/>
      <c r="U72" s="77"/>
      <c r="V72" s="77" t="s">
        <v>72</v>
      </c>
      <c r="W72" s="77"/>
      <c r="X72" s="77"/>
      <c r="Y72" s="77"/>
      <c r="Z72" s="77"/>
    </row>
  </sheetData>
  <mergeCells count="39">
    <mergeCell ref="V9:W9"/>
    <mergeCell ref="I1:Q1"/>
    <mergeCell ref="B3:Z3"/>
    <mergeCell ref="B4:Z4"/>
    <mergeCell ref="B5:Z5"/>
    <mergeCell ref="J12:L12"/>
    <mergeCell ref="N12:O12"/>
    <mergeCell ref="P12:R12"/>
    <mergeCell ref="S12:V12"/>
    <mergeCell ref="W12:Z12"/>
    <mergeCell ref="D12:D13"/>
    <mergeCell ref="E12:E13"/>
    <mergeCell ref="F12:F13"/>
    <mergeCell ref="G12:G13"/>
    <mergeCell ref="H12:H13"/>
    <mergeCell ref="I12:I13"/>
    <mergeCell ref="M12:M13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B66:C68"/>
    <mergeCell ref="C51:C53"/>
    <mergeCell ref="C54:C56"/>
    <mergeCell ref="C57:C59"/>
    <mergeCell ref="C60:C62"/>
    <mergeCell ref="C63:C65"/>
  </mergeCells>
  <printOptions horizontalCentered="1" verticalCentered="1"/>
  <pageMargins left="3.937007874015748E-2" right="3.937007874015748E-2" top="0" bottom="0" header="0" footer="0"/>
  <pageSetup paperSize="9" scale="28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914433" r:id="rId4">
          <objectPr defaultSize="0" autoPict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769620</xdr:colOff>
                <xdr:row>13</xdr:row>
                <xdr:rowOff>541020</xdr:rowOff>
              </to>
            </anchor>
          </objectPr>
        </oleObject>
      </mc:Choice>
      <mc:Fallback>
        <oleObject progId="Paint.Picture" shapeId="914433" r:id="rId4"/>
      </mc:Fallback>
    </mc:AlternateContent>
    <mc:AlternateContent xmlns:mc="http://schemas.openxmlformats.org/markup-compatibility/2006">
      <mc:Choice Requires="x14">
        <oleObject progId="Paint.Picture" shapeId="914434" r:id="rId6">
          <objectPr defaultSize="0" autoPict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685800</xdr:colOff>
                <xdr:row>13</xdr:row>
                <xdr:rowOff>434340</xdr:rowOff>
              </to>
            </anchor>
          </objectPr>
        </oleObject>
      </mc:Choice>
      <mc:Fallback>
        <oleObject progId="Paint.Picture" shapeId="914434" r:id="rId6"/>
      </mc:Fallback>
    </mc:AlternateContent>
    <mc:AlternateContent xmlns:mc="http://schemas.openxmlformats.org/markup-compatibility/2006">
      <mc:Choice Requires="x14">
        <oleObject progId="Paint.Picture" shapeId="914435" r:id="rId8">
          <objectPr defaultSize="0" autoPict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701040</xdr:colOff>
                <xdr:row>13</xdr:row>
                <xdr:rowOff>769620</xdr:rowOff>
              </to>
            </anchor>
          </objectPr>
        </oleObject>
      </mc:Choice>
      <mc:Fallback>
        <oleObject progId="Paint.Picture" shapeId="914435" r:id="rId8"/>
      </mc:Fallback>
    </mc:AlternateContent>
    <mc:AlternateContent xmlns:mc="http://schemas.openxmlformats.org/markup-compatibility/2006">
      <mc:Choice Requires="x14">
        <oleObject progId="Paint.Picture" shapeId="914436" r:id="rId10">
          <objectPr defaultSize="0" autoPict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754380</xdr:colOff>
                <xdr:row>13</xdr:row>
                <xdr:rowOff>601980</xdr:rowOff>
              </to>
            </anchor>
          </objectPr>
        </oleObject>
      </mc:Choice>
      <mc:Fallback>
        <oleObject progId="Paint.Picture" shapeId="914436" r:id="rId10"/>
      </mc:Fallback>
    </mc:AlternateContent>
    <mc:AlternateContent xmlns:mc="http://schemas.openxmlformats.org/markup-compatibility/2006">
      <mc:Choice Requires="x14">
        <oleObject progId="MS_ClipArt_Gallery" shapeId="914437" r:id="rId12">
          <objectPr defaultSize="0" autoPict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563880</xdr:rowOff>
              </to>
            </anchor>
          </objectPr>
        </oleObject>
      </mc:Choice>
      <mc:Fallback>
        <oleObject progId="MS_ClipArt_Gallery" shapeId="914437" r:id="rId12"/>
      </mc:Fallback>
    </mc:AlternateContent>
    <mc:AlternateContent xmlns:mc="http://schemas.openxmlformats.org/markup-compatibility/2006">
      <mc:Choice Requires="x14">
        <oleObject progId="Paint.Picture" shapeId="914438" r:id="rId14">
          <objectPr defaultSize="0" autoPict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754380</xdr:colOff>
                <xdr:row>13</xdr:row>
                <xdr:rowOff>449580</xdr:rowOff>
              </to>
            </anchor>
          </objectPr>
        </oleObject>
      </mc:Choice>
      <mc:Fallback>
        <oleObject progId="Paint.Picture" shapeId="914438" r:id="rId14"/>
      </mc:Fallback>
    </mc:AlternateContent>
    <mc:AlternateContent xmlns:mc="http://schemas.openxmlformats.org/markup-compatibility/2006">
      <mc:Choice Requires="x14">
        <oleObject progId="Paint.Picture" shapeId="914439" r:id="rId16">
          <objectPr defaultSize="0" autoPict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647700</xdr:colOff>
                <xdr:row>13</xdr:row>
                <xdr:rowOff>426720</xdr:rowOff>
              </to>
            </anchor>
          </objectPr>
        </oleObject>
      </mc:Choice>
      <mc:Fallback>
        <oleObject progId="Paint.Picture" shapeId="914439" r:id="rId16"/>
      </mc:Fallback>
    </mc:AlternateContent>
    <mc:AlternateContent xmlns:mc="http://schemas.openxmlformats.org/markup-compatibility/2006">
      <mc:Choice Requires="x14">
        <oleObject progId="Paint.Picture" shapeId="914440" r:id="rId18">
          <objectPr defaultSize="0" autoPict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647700</xdr:colOff>
                <xdr:row>13</xdr:row>
                <xdr:rowOff>419100</xdr:rowOff>
              </to>
            </anchor>
          </objectPr>
        </oleObject>
      </mc:Choice>
      <mc:Fallback>
        <oleObject progId="Paint.Picture" shapeId="914440" r:id="rId18"/>
      </mc:Fallback>
    </mc:AlternateContent>
    <mc:AlternateContent xmlns:mc="http://schemas.openxmlformats.org/markup-compatibility/2006">
      <mc:Choice Requires="x14">
        <oleObject progId="Paint.Picture" shapeId="914441" r:id="rId20">
          <objectPr defaultSize="0" autoPict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624840</xdr:colOff>
                <xdr:row>13</xdr:row>
                <xdr:rowOff>678180</xdr:rowOff>
              </to>
            </anchor>
          </objectPr>
        </oleObject>
      </mc:Choice>
      <mc:Fallback>
        <oleObject progId="Paint.Picture" shapeId="914441" r:id="rId20"/>
      </mc:Fallback>
    </mc:AlternateContent>
    <mc:AlternateContent xmlns:mc="http://schemas.openxmlformats.org/markup-compatibility/2006">
      <mc:Choice Requires="x14">
        <oleObject progId="Paint.Picture" shapeId="914442" r:id="rId22">
          <objectPr defaultSize="0" autoPict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624840</xdr:colOff>
                <xdr:row>13</xdr:row>
                <xdr:rowOff>259080</xdr:rowOff>
              </to>
            </anchor>
          </objectPr>
        </oleObject>
      </mc:Choice>
      <mc:Fallback>
        <oleObject progId="Paint.Picture" shapeId="914442" r:id="rId22"/>
      </mc:Fallback>
    </mc:AlternateContent>
    <mc:AlternateContent xmlns:mc="http://schemas.openxmlformats.org/markup-compatibility/2006">
      <mc:Choice Requires="x14">
        <oleObject progId="Paint.Picture" shapeId="914443" r:id="rId24">
          <objectPr defaultSize="0" autoPict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655320</xdr:colOff>
                <xdr:row>13</xdr:row>
                <xdr:rowOff>419100</xdr:rowOff>
              </to>
            </anchor>
          </objectPr>
        </oleObject>
      </mc:Choice>
      <mc:Fallback>
        <oleObject progId="Paint.Picture" shapeId="914443" r:id="rId24"/>
      </mc:Fallback>
    </mc:AlternateContent>
    <mc:AlternateContent xmlns:mc="http://schemas.openxmlformats.org/markup-compatibility/2006">
      <mc:Choice Requires="x14">
        <oleObject progId="Paint.Picture" shapeId="914444" r:id="rId26">
          <objectPr defaultSize="0" autoPict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815340</xdr:colOff>
                <xdr:row>13</xdr:row>
                <xdr:rowOff>388620</xdr:rowOff>
              </to>
            </anchor>
          </objectPr>
        </oleObject>
      </mc:Choice>
      <mc:Fallback>
        <oleObject progId="Paint.Picture" shapeId="914444" r:id="rId26"/>
      </mc:Fallback>
    </mc:AlternateContent>
    <mc:AlternateContent xmlns:mc="http://schemas.openxmlformats.org/markup-compatibility/2006">
      <mc:Choice Requires="x14">
        <oleObject progId="Paint.Picture" shapeId="914445" r:id="rId28">
          <objectPr defaultSize="0" autoPict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853440</xdr:colOff>
                <xdr:row>13</xdr:row>
                <xdr:rowOff>708660</xdr:rowOff>
              </to>
            </anchor>
          </objectPr>
        </oleObject>
      </mc:Choice>
      <mc:Fallback>
        <oleObject progId="Paint.Picture" shapeId="914445" r:id="rId28"/>
      </mc:Fallback>
    </mc:AlternateContent>
    <mc:AlternateContent xmlns:mc="http://schemas.openxmlformats.org/markup-compatibility/2006">
      <mc:Choice Requires="x14">
        <oleObject progId="Paint.Picture" shapeId="914446" r:id="rId30">
          <objectPr defaultSize="0" autoPict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784860</xdr:colOff>
                <xdr:row>13</xdr:row>
                <xdr:rowOff>457200</xdr:rowOff>
              </to>
            </anchor>
          </objectPr>
        </oleObject>
      </mc:Choice>
      <mc:Fallback>
        <oleObject progId="Paint.Picture" shapeId="914446" r:id="rId30"/>
      </mc:Fallback>
    </mc:AlternateContent>
    <mc:AlternateContent xmlns:mc="http://schemas.openxmlformats.org/markup-compatibility/2006">
      <mc:Choice Requires="x14">
        <oleObject progId="Paint.Picture" shapeId="914447" r:id="rId32">
          <objectPr defaultSize="0" autoPict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762000</xdr:colOff>
                <xdr:row>13</xdr:row>
                <xdr:rowOff>457200</xdr:rowOff>
              </to>
            </anchor>
          </objectPr>
        </oleObject>
      </mc:Choice>
      <mc:Fallback>
        <oleObject progId="Paint.Picture" shapeId="914447" r:id="rId32"/>
      </mc:Fallback>
    </mc:AlternateContent>
    <mc:AlternateContent xmlns:mc="http://schemas.openxmlformats.org/markup-compatibility/2006">
      <mc:Choice Requires="x14">
        <oleObject progId="Paint.Picture" shapeId="914448" r:id="rId34">
          <objectPr defaultSize="0" autoPict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662940</xdr:colOff>
                <xdr:row>13</xdr:row>
                <xdr:rowOff>373380</xdr:rowOff>
              </to>
            </anchor>
          </objectPr>
        </oleObject>
      </mc:Choice>
      <mc:Fallback>
        <oleObject progId="Paint.Picture" shapeId="914448" r:id="rId34"/>
      </mc:Fallback>
    </mc:AlternateContent>
    <mc:AlternateContent xmlns:mc="http://schemas.openxmlformats.org/markup-compatibility/2006">
      <mc:Choice Requires="x14">
        <oleObject progId="Paint.Picture" shapeId="914449" r:id="rId36">
          <objectPr defaultSize="0" autoPict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624840</xdr:colOff>
                <xdr:row>13</xdr:row>
                <xdr:rowOff>358140</xdr:rowOff>
              </to>
            </anchor>
          </objectPr>
        </oleObject>
      </mc:Choice>
      <mc:Fallback>
        <oleObject progId="Paint.Picture" shapeId="914449" r:id="rId36"/>
      </mc:Fallback>
    </mc:AlternateContent>
    <mc:AlternateContent xmlns:mc="http://schemas.openxmlformats.org/markup-compatibility/2006">
      <mc:Choice Requires="x14">
        <oleObject progId="Paint.Picture" shapeId="914450" r:id="rId38">
          <objectPr defaultSize="0" autoPict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678180</xdr:colOff>
                <xdr:row>13</xdr:row>
                <xdr:rowOff>487680</xdr:rowOff>
              </to>
            </anchor>
          </objectPr>
        </oleObject>
      </mc:Choice>
      <mc:Fallback>
        <oleObject progId="Paint.Picture" shapeId="914450" r:id="rId38"/>
      </mc:Fallback>
    </mc:AlternateContent>
    <mc:AlternateContent xmlns:mc="http://schemas.openxmlformats.org/markup-compatibility/2006">
      <mc:Choice Requires="x14">
        <oleObject progId="Paint.Picture" shapeId="914451" r:id="rId40">
          <objectPr defaultSize="0" autoPict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937260</xdr:colOff>
                <xdr:row>13</xdr:row>
                <xdr:rowOff>777240</xdr:rowOff>
              </to>
            </anchor>
          </objectPr>
        </oleObject>
      </mc:Choice>
      <mc:Fallback>
        <oleObject progId="Paint.Picture" shapeId="914451" r:id="rId40"/>
      </mc:Fallback>
    </mc:AlternateContent>
    <mc:AlternateContent xmlns:mc="http://schemas.openxmlformats.org/markup-compatibility/2006">
      <mc:Choice Requires="x14">
        <oleObject progId="Paint.Picture" shapeId="914452" r:id="rId42">
          <objectPr defaultSize="0" autoPict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701040</xdr:colOff>
                <xdr:row>13</xdr:row>
                <xdr:rowOff>510540</xdr:rowOff>
              </to>
            </anchor>
          </objectPr>
        </oleObject>
      </mc:Choice>
      <mc:Fallback>
        <oleObject progId="Paint.Picture" shapeId="914452" r:id="rId4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E72"/>
  <sheetViews>
    <sheetView view="pageBreakPreview" zoomScale="80" zoomScaleNormal="55" zoomScaleSheetLayoutView="80" workbookViewId="0">
      <selection activeCell="B14" sqref="B14:D14"/>
    </sheetView>
  </sheetViews>
  <sheetFormatPr baseColWidth="10" defaultColWidth="11.44140625" defaultRowHeight="14.4"/>
  <cols>
    <col min="1" max="1" width="2.109375" style="1" customWidth="1"/>
    <col min="2" max="2" width="10.5546875" style="1" customWidth="1"/>
    <col min="3" max="3" width="14.44140625" style="1" customWidth="1"/>
    <col min="4" max="4" width="53.3320312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C1" s="41"/>
      <c r="D1" s="42"/>
      <c r="E1" s="42"/>
      <c r="F1" s="42"/>
      <c r="G1" s="42"/>
      <c r="H1" s="42"/>
      <c r="I1" s="168" t="s">
        <v>153</v>
      </c>
      <c r="J1" s="169"/>
      <c r="K1" s="169"/>
      <c r="L1" s="169"/>
      <c r="M1" s="169"/>
      <c r="N1" s="169"/>
      <c r="O1" s="169"/>
      <c r="P1" s="169"/>
      <c r="Q1" s="169"/>
      <c r="R1" s="42"/>
      <c r="S1" s="42"/>
      <c r="T1" s="42"/>
      <c r="U1" s="42"/>
      <c r="V1" s="42"/>
      <c r="W1" s="42"/>
      <c r="X1" s="42"/>
      <c r="Y1" s="42"/>
      <c r="Z1" s="42"/>
    </row>
    <row r="2" spans="2:31">
      <c r="B2" s="41"/>
      <c r="C2" s="43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62" t="s">
        <v>0</v>
      </c>
      <c r="Y2" s="42"/>
      <c r="Z2" s="42"/>
    </row>
    <row r="3" spans="2:31" ht="17.399999999999999">
      <c r="B3" s="170" t="s">
        <v>1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spans="2:31" ht="19.5" customHeight="1">
      <c r="B4" s="171" t="s">
        <v>154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</row>
    <row r="5" spans="2:31" ht="39" customHeight="1">
      <c r="B5" s="172" t="s">
        <v>155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2:31">
      <c r="B6" s="43"/>
      <c r="C6" s="43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63"/>
      <c r="X6" s="42"/>
      <c r="Y6" s="42"/>
      <c r="Z6" s="42"/>
    </row>
    <row r="7" spans="2:31" ht="21" customHeight="1">
      <c r="B7" s="44" t="s">
        <v>3</v>
      </c>
      <c r="C7" s="45"/>
      <c r="D7" s="97" t="s">
        <v>158</v>
      </c>
      <c r="E7" s="46"/>
      <c r="F7" s="46"/>
      <c r="G7" s="46"/>
      <c r="H7" s="46"/>
      <c r="I7" s="54"/>
      <c r="J7" s="55" t="s">
        <v>4</v>
      </c>
      <c r="K7" s="46"/>
      <c r="L7" s="46"/>
      <c r="M7" s="46" t="s">
        <v>4</v>
      </c>
      <c r="N7" s="46" t="s">
        <v>4</v>
      </c>
      <c r="O7" s="46" t="s">
        <v>4</v>
      </c>
      <c r="P7" s="54"/>
      <c r="R7" s="42"/>
      <c r="S7" s="42"/>
      <c r="T7" s="55" t="s">
        <v>5</v>
      </c>
      <c r="U7" s="46"/>
      <c r="V7" s="64"/>
      <c r="W7" s="97"/>
      <c r="X7" s="98" t="s">
        <v>157</v>
      </c>
      <c r="Y7" s="48"/>
      <c r="Z7" s="67"/>
    </row>
    <row r="8" spans="2:31" ht="17.25" customHeight="1">
      <c r="B8" s="44" t="s">
        <v>6</v>
      </c>
      <c r="C8" s="45"/>
      <c r="D8" s="45" t="s">
        <v>7</v>
      </c>
      <c r="E8" s="46"/>
      <c r="F8" s="46"/>
      <c r="G8" s="46"/>
      <c r="H8" s="46"/>
      <c r="I8" s="54"/>
      <c r="J8" s="56" t="s">
        <v>4</v>
      </c>
      <c r="K8" s="54"/>
      <c r="L8" s="54" t="s">
        <v>8</v>
      </c>
      <c r="M8" s="57" t="s">
        <v>4</v>
      </c>
      <c r="N8" s="46"/>
      <c r="O8" s="46" t="s">
        <v>4</v>
      </c>
      <c r="P8" s="58" t="s">
        <v>9</v>
      </c>
      <c r="R8" s="42"/>
      <c r="S8" s="42"/>
      <c r="T8" s="55" t="s">
        <v>10</v>
      </c>
      <c r="U8" s="46"/>
      <c r="V8" s="64"/>
      <c r="W8" s="65"/>
      <c r="X8" s="66"/>
      <c r="Y8" s="65" t="s">
        <v>141</v>
      </c>
      <c r="Z8" s="68"/>
    </row>
    <row r="9" spans="2:31" ht="19.5" customHeight="1">
      <c r="B9" s="44" t="s">
        <v>11</v>
      </c>
      <c r="C9" s="45"/>
      <c r="D9" s="45" t="s">
        <v>156</v>
      </c>
      <c r="E9" s="46"/>
      <c r="F9" s="46"/>
      <c r="G9" s="46"/>
      <c r="H9" s="46"/>
      <c r="I9" s="54"/>
      <c r="J9" s="46" t="s">
        <v>4</v>
      </c>
      <c r="K9" s="46"/>
      <c r="L9" s="46"/>
      <c r="M9" s="46"/>
      <c r="N9" s="46"/>
      <c r="O9" s="46"/>
      <c r="P9" s="54"/>
      <c r="R9" s="42"/>
      <c r="S9" s="42"/>
      <c r="T9" s="55" t="s">
        <v>12</v>
      </c>
      <c r="U9" s="54"/>
      <c r="V9" s="174" t="s">
        <v>169</v>
      </c>
      <c r="W9" s="175"/>
      <c r="X9" s="80">
        <v>27</v>
      </c>
      <c r="Y9" s="81">
        <v>2</v>
      </c>
      <c r="Z9" s="67">
        <v>26</v>
      </c>
    </row>
    <row r="10" spans="2:31">
      <c r="B10" s="44" t="s">
        <v>14</v>
      </c>
      <c r="C10" s="45"/>
      <c r="D10" s="47" t="s">
        <v>165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63"/>
      <c r="X10" s="42"/>
      <c r="Y10" s="42"/>
      <c r="Z10" s="42"/>
    </row>
    <row r="12" spans="2:31" ht="12.75" customHeight="1">
      <c r="B12" s="152"/>
      <c r="C12" s="160" t="s">
        <v>16</v>
      </c>
      <c r="D12" s="139" t="s">
        <v>6</v>
      </c>
      <c r="E12" s="141" t="s">
        <v>17</v>
      </c>
      <c r="F12" s="141" t="s">
        <v>18</v>
      </c>
      <c r="G12" s="141" t="s">
        <v>19</v>
      </c>
      <c r="H12" s="141" t="s">
        <v>20</v>
      </c>
      <c r="I12" s="139" t="s">
        <v>21</v>
      </c>
      <c r="J12" s="165" t="s">
        <v>22</v>
      </c>
      <c r="K12" s="166"/>
      <c r="L12" s="167"/>
      <c r="M12" s="141" t="s">
        <v>23</v>
      </c>
      <c r="N12" s="165" t="s">
        <v>24</v>
      </c>
      <c r="O12" s="167"/>
      <c r="P12" s="165" t="s">
        <v>25</v>
      </c>
      <c r="Q12" s="166"/>
      <c r="R12" s="167"/>
      <c r="S12" s="165" t="s">
        <v>26</v>
      </c>
      <c r="T12" s="166"/>
      <c r="U12" s="166"/>
      <c r="V12" s="167"/>
      <c r="W12" s="165" t="s">
        <v>27</v>
      </c>
      <c r="X12" s="166"/>
      <c r="Y12" s="166"/>
      <c r="Z12" s="167"/>
    </row>
    <row r="13" spans="2:31" ht="24">
      <c r="B13" s="153"/>
      <c r="C13" s="161"/>
      <c r="D13" s="140"/>
      <c r="E13" s="142"/>
      <c r="F13" s="142"/>
      <c r="G13" s="142"/>
      <c r="H13" s="142"/>
      <c r="I13" s="140"/>
      <c r="J13" s="60" t="s">
        <v>28</v>
      </c>
      <c r="K13" s="60" t="s">
        <v>29</v>
      </c>
      <c r="L13" s="61" t="s">
        <v>30</v>
      </c>
      <c r="M13" s="142"/>
      <c r="N13" s="60" t="s">
        <v>31</v>
      </c>
      <c r="O13" s="60" t="s">
        <v>32</v>
      </c>
      <c r="P13" s="60" t="s">
        <v>31</v>
      </c>
      <c r="Q13" s="60" t="s">
        <v>33</v>
      </c>
      <c r="R13" s="60" t="s">
        <v>34</v>
      </c>
      <c r="S13" s="60" t="s">
        <v>35</v>
      </c>
      <c r="T13" s="60" t="s">
        <v>36</v>
      </c>
      <c r="U13" s="60" t="s">
        <v>37</v>
      </c>
      <c r="V13" s="61" t="s">
        <v>38</v>
      </c>
      <c r="W13" s="60" t="s">
        <v>39</v>
      </c>
      <c r="X13" s="60" t="s">
        <v>40</v>
      </c>
      <c r="Y13" s="59" t="s">
        <v>41</v>
      </c>
      <c r="Z13" s="60" t="s">
        <v>42</v>
      </c>
    </row>
    <row r="14" spans="2:31" ht="72" customHeight="1">
      <c r="B14" s="149" t="s">
        <v>43</v>
      </c>
      <c r="C14" s="150"/>
      <c r="D14" s="151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69"/>
      <c r="AD14" s="1"/>
      <c r="AE14" s="1"/>
    </row>
    <row r="15" spans="2:31" ht="42" customHeight="1">
      <c r="B15" s="154" t="s">
        <v>179</v>
      </c>
      <c r="C15" s="146" t="s">
        <v>44</v>
      </c>
      <c r="D15" s="48" t="s">
        <v>159</v>
      </c>
      <c r="E15" s="49">
        <v>0</v>
      </c>
      <c r="F15" s="49">
        <v>10</v>
      </c>
      <c r="G15" s="49">
        <v>0</v>
      </c>
      <c r="H15" s="49">
        <v>11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D15" s="1"/>
      <c r="AE15" s="1"/>
    </row>
    <row r="16" spans="2:31" ht="42" customHeight="1">
      <c r="B16" s="155"/>
      <c r="C16" s="147"/>
      <c r="D16" s="48" t="s">
        <v>160</v>
      </c>
      <c r="E16" s="49">
        <v>0</v>
      </c>
      <c r="F16" s="49">
        <v>5</v>
      </c>
      <c r="G16" s="49">
        <v>0</v>
      </c>
      <c r="H16" s="49">
        <v>10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70"/>
      <c r="AD16" s="6" t="s">
        <v>45</v>
      </c>
      <c r="AE16" s="6" t="s">
        <v>46</v>
      </c>
    </row>
    <row r="17" spans="2:31" ht="42" customHeight="1">
      <c r="B17" s="155"/>
      <c r="C17" s="148"/>
      <c r="D17" s="50" t="s">
        <v>47</v>
      </c>
      <c r="E17" s="51">
        <f>E15+E16</f>
        <v>0</v>
      </c>
      <c r="F17" s="51">
        <f t="shared" ref="F17:Z17" si="0">F15+F16</f>
        <v>15</v>
      </c>
      <c r="G17" s="51">
        <f t="shared" si="0"/>
        <v>0</v>
      </c>
      <c r="H17" s="51">
        <f t="shared" si="0"/>
        <v>21</v>
      </c>
      <c r="I17" s="51">
        <f t="shared" si="0"/>
        <v>0</v>
      </c>
      <c r="J17" s="51">
        <f t="shared" si="0"/>
        <v>0</v>
      </c>
      <c r="K17" s="51">
        <f t="shared" si="0"/>
        <v>0</v>
      </c>
      <c r="L17" s="51">
        <f t="shared" si="0"/>
        <v>0</v>
      </c>
      <c r="M17" s="51">
        <f t="shared" si="0"/>
        <v>0</v>
      </c>
      <c r="N17" s="51">
        <f t="shared" si="0"/>
        <v>0</v>
      </c>
      <c r="O17" s="51">
        <f t="shared" si="0"/>
        <v>0</v>
      </c>
      <c r="P17" s="51">
        <f t="shared" si="0"/>
        <v>0</v>
      </c>
      <c r="Q17" s="51">
        <f t="shared" si="0"/>
        <v>0</v>
      </c>
      <c r="R17" s="51">
        <f t="shared" si="0"/>
        <v>0</v>
      </c>
      <c r="S17" s="51">
        <f t="shared" si="0"/>
        <v>0</v>
      </c>
      <c r="T17" s="51">
        <f t="shared" si="0"/>
        <v>0</v>
      </c>
      <c r="U17" s="51">
        <f t="shared" si="0"/>
        <v>0</v>
      </c>
      <c r="V17" s="51">
        <f t="shared" si="0"/>
        <v>0</v>
      </c>
      <c r="W17" s="51">
        <f t="shared" si="0"/>
        <v>0</v>
      </c>
      <c r="X17" s="51">
        <f t="shared" si="0"/>
        <v>0</v>
      </c>
      <c r="Y17" s="51">
        <f t="shared" si="0"/>
        <v>0</v>
      </c>
      <c r="Z17" s="51">
        <f t="shared" si="0"/>
        <v>0</v>
      </c>
      <c r="AA17" s="70">
        <f>SUM(E17:Z17)</f>
        <v>36</v>
      </c>
      <c r="AD17" s="6" t="s">
        <v>44</v>
      </c>
      <c r="AE17" s="6">
        <f>AA17</f>
        <v>36</v>
      </c>
    </row>
    <row r="18" spans="2:31" ht="42" customHeight="1">
      <c r="B18" s="155"/>
      <c r="C18" s="146" t="s">
        <v>48</v>
      </c>
      <c r="D18" s="48" t="s">
        <v>159</v>
      </c>
      <c r="E18" s="52">
        <v>2</v>
      </c>
      <c r="F18" s="52">
        <v>25</v>
      </c>
      <c r="G18" s="52">
        <v>4</v>
      </c>
      <c r="H18" s="52">
        <v>20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0</v>
      </c>
      <c r="T18" s="52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D18" s="6" t="s">
        <v>48</v>
      </c>
      <c r="AE18" s="6">
        <f>AA20</f>
        <v>100</v>
      </c>
    </row>
    <row r="19" spans="2:31" ht="42" customHeight="1">
      <c r="B19" s="155"/>
      <c r="C19" s="147"/>
      <c r="D19" s="48" t="s">
        <v>160</v>
      </c>
      <c r="E19" s="52">
        <v>2</v>
      </c>
      <c r="F19" s="52">
        <v>20</v>
      </c>
      <c r="G19" s="52">
        <v>4</v>
      </c>
      <c r="H19" s="52">
        <v>23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70"/>
      <c r="AD19" s="6" t="s">
        <v>49</v>
      </c>
      <c r="AE19" s="6">
        <f>AA23</f>
        <v>124</v>
      </c>
    </row>
    <row r="20" spans="2:31" ht="42" customHeight="1">
      <c r="B20" s="155"/>
      <c r="C20" s="148"/>
      <c r="D20" s="50" t="s">
        <v>47</v>
      </c>
      <c r="E20" s="51">
        <f>E18+E19</f>
        <v>4</v>
      </c>
      <c r="F20" s="51">
        <f t="shared" ref="F20:M20" si="1">F18+F19</f>
        <v>45</v>
      </c>
      <c r="G20" s="51">
        <f t="shared" si="1"/>
        <v>8</v>
      </c>
      <c r="H20" s="51">
        <f t="shared" si="1"/>
        <v>43</v>
      </c>
      <c r="I20" s="51">
        <f t="shared" si="1"/>
        <v>0</v>
      </c>
      <c r="J20" s="51">
        <f t="shared" si="1"/>
        <v>0</v>
      </c>
      <c r="K20" s="51">
        <f t="shared" si="1"/>
        <v>0</v>
      </c>
      <c r="L20" s="51">
        <f t="shared" si="1"/>
        <v>0</v>
      </c>
      <c r="M20" s="51">
        <f t="shared" si="1"/>
        <v>0</v>
      </c>
      <c r="N20" s="51">
        <f t="shared" ref="N20:Z20" si="2">N18+N19</f>
        <v>0</v>
      </c>
      <c r="O20" s="51">
        <f t="shared" si="2"/>
        <v>0</v>
      </c>
      <c r="P20" s="51">
        <f t="shared" si="2"/>
        <v>0</v>
      </c>
      <c r="Q20" s="51">
        <f t="shared" si="2"/>
        <v>0</v>
      </c>
      <c r="R20" s="51">
        <f t="shared" si="2"/>
        <v>0</v>
      </c>
      <c r="S20" s="51">
        <f t="shared" si="2"/>
        <v>0</v>
      </c>
      <c r="T20" s="51">
        <f t="shared" si="2"/>
        <v>0</v>
      </c>
      <c r="U20" s="51">
        <f t="shared" si="2"/>
        <v>0</v>
      </c>
      <c r="V20" s="51">
        <f t="shared" si="2"/>
        <v>0</v>
      </c>
      <c r="W20" s="51">
        <f t="shared" si="2"/>
        <v>0</v>
      </c>
      <c r="X20" s="51">
        <f t="shared" si="2"/>
        <v>0</v>
      </c>
      <c r="Y20" s="51">
        <f t="shared" si="2"/>
        <v>0</v>
      </c>
      <c r="Z20" s="51">
        <f t="shared" si="2"/>
        <v>0</v>
      </c>
      <c r="AA20" s="70">
        <f>SUM(E20:Z20)</f>
        <v>100</v>
      </c>
      <c r="AD20" s="6" t="s">
        <v>50</v>
      </c>
      <c r="AE20" s="6">
        <f>AA26</f>
        <v>101</v>
      </c>
    </row>
    <row r="21" spans="2:31" ht="42" customHeight="1">
      <c r="B21" s="155"/>
      <c r="C21" s="146" t="s">
        <v>49</v>
      </c>
      <c r="D21" s="48" t="s">
        <v>159</v>
      </c>
      <c r="E21" s="52">
        <v>4</v>
      </c>
      <c r="F21" s="52">
        <v>35</v>
      </c>
      <c r="G21" s="52">
        <v>4</v>
      </c>
      <c r="H21" s="52">
        <v>16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D21" s="6" t="s">
        <v>51</v>
      </c>
      <c r="AE21" s="6">
        <f>AA29</f>
        <v>120</v>
      </c>
    </row>
    <row r="22" spans="2:31" ht="42" customHeight="1">
      <c r="B22" s="155"/>
      <c r="C22" s="147"/>
      <c r="D22" s="48" t="s">
        <v>160</v>
      </c>
      <c r="E22" s="52">
        <v>4</v>
      </c>
      <c r="F22" s="52">
        <v>32</v>
      </c>
      <c r="G22" s="52">
        <v>4</v>
      </c>
      <c r="H22" s="52">
        <v>25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0</v>
      </c>
      <c r="Z22" s="52">
        <v>0</v>
      </c>
      <c r="AA22" s="70"/>
      <c r="AD22" s="6" t="s">
        <v>52</v>
      </c>
      <c r="AE22" s="6">
        <f>AA32</f>
        <v>146</v>
      </c>
    </row>
    <row r="23" spans="2:31" ht="42" customHeight="1">
      <c r="B23" s="155"/>
      <c r="C23" s="148"/>
      <c r="D23" s="50" t="s">
        <v>47</v>
      </c>
      <c r="E23" s="51">
        <f>E21+E22</f>
        <v>8</v>
      </c>
      <c r="F23" s="51">
        <f t="shared" ref="F23:M23" si="3">F21+F22</f>
        <v>67</v>
      </c>
      <c r="G23" s="51">
        <f t="shared" si="3"/>
        <v>8</v>
      </c>
      <c r="H23" s="51">
        <f t="shared" si="3"/>
        <v>41</v>
      </c>
      <c r="I23" s="51">
        <f t="shared" si="3"/>
        <v>0</v>
      </c>
      <c r="J23" s="51">
        <f t="shared" si="3"/>
        <v>0</v>
      </c>
      <c r="K23" s="51">
        <f t="shared" si="3"/>
        <v>0</v>
      </c>
      <c r="L23" s="51">
        <f t="shared" si="3"/>
        <v>0</v>
      </c>
      <c r="M23" s="51">
        <f t="shared" si="3"/>
        <v>0</v>
      </c>
      <c r="N23" s="51">
        <f t="shared" ref="N23:Z23" si="4">N21+N22</f>
        <v>0</v>
      </c>
      <c r="O23" s="51">
        <f t="shared" si="4"/>
        <v>0</v>
      </c>
      <c r="P23" s="51">
        <f t="shared" si="4"/>
        <v>0</v>
      </c>
      <c r="Q23" s="51">
        <f t="shared" si="4"/>
        <v>0</v>
      </c>
      <c r="R23" s="51">
        <f t="shared" si="4"/>
        <v>0</v>
      </c>
      <c r="S23" s="51">
        <f t="shared" si="4"/>
        <v>0</v>
      </c>
      <c r="T23" s="51">
        <f t="shared" si="4"/>
        <v>0</v>
      </c>
      <c r="U23" s="51">
        <f t="shared" si="4"/>
        <v>0</v>
      </c>
      <c r="V23" s="51">
        <f t="shared" si="4"/>
        <v>0</v>
      </c>
      <c r="W23" s="51">
        <f t="shared" si="4"/>
        <v>0</v>
      </c>
      <c r="X23" s="51">
        <f t="shared" si="4"/>
        <v>0</v>
      </c>
      <c r="Y23" s="51">
        <f t="shared" si="4"/>
        <v>0</v>
      </c>
      <c r="Z23" s="51">
        <f t="shared" si="4"/>
        <v>0</v>
      </c>
      <c r="AA23" s="70">
        <f>SUM(E23:Z23)</f>
        <v>124</v>
      </c>
      <c r="AD23" s="6" t="s">
        <v>53</v>
      </c>
      <c r="AE23" s="6">
        <f>AA35</f>
        <v>414</v>
      </c>
    </row>
    <row r="24" spans="2:31" ht="42" customHeight="1">
      <c r="B24" s="155"/>
      <c r="C24" s="146" t="s">
        <v>50</v>
      </c>
      <c r="D24" s="48" t="s">
        <v>159</v>
      </c>
      <c r="E24" s="52">
        <v>2</v>
      </c>
      <c r="F24" s="52">
        <v>25</v>
      </c>
      <c r="G24" s="52">
        <v>0</v>
      </c>
      <c r="H24" s="52">
        <v>18</v>
      </c>
      <c r="I24" s="52">
        <v>2</v>
      </c>
      <c r="J24" s="52">
        <v>0</v>
      </c>
      <c r="K24" s="52">
        <v>0</v>
      </c>
      <c r="L24" s="52">
        <v>0</v>
      </c>
      <c r="M24" s="52">
        <v>2</v>
      </c>
      <c r="N24" s="52">
        <v>0</v>
      </c>
      <c r="O24" s="52">
        <v>0</v>
      </c>
      <c r="P24" s="52">
        <v>2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D24" s="6" t="s">
        <v>54</v>
      </c>
      <c r="AE24" s="6">
        <f>AA38</f>
        <v>341</v>
      </c>
    </row>
    <row r="25" spans="2:31" ht="42" customHeight="1">
      <c r="B25" s="155"/>
      <c r="C25" s="147"/>
      <c r="D25" s="48" t="s">
        <v>160</v>
      </c>
      <c r="E25" s="52">
        <v>2</v>
      </c>
      <c r="F25" s="52">
        <v>21</v>
      </c>
      <c r="G25" s="52">
        <v>1</v>
      </c>
      <c r="H25" s="52">
        <v>20</v>
      </c>
      <c r="I25" s="52">
        <v>2</v>
      </c>
      <c r="J25" s="52">
        <v>0</v>
      </c>
      <c r="K25" s="52">
        <v>0</v>
      </c>
      <c r="L25" s="52">
        <v>0</v>
      </c>
      <c r="M25" s="52">
        <v>2</v>
      </c>
      <c r="N25" s="52">
        <v>0</v>
      </c>
      <c r="O25" s="52">
        <v>0</v>
      </c>
      <c r="P25" s="52">
        <v>2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70"/>
      <c r="AD25" s="6" t="s">
        <v>55</v>
      </c>
      <c r="AE25" s="6">
        <f>AA41</f>
        <v>238</v>
      </c>
    </row>
    <row r="26" spans="2:31" ht="42" customHeight="1">
      <c r="B26" s="155"/>
      <c r="C26" s="148"/>
      <c r="D26" s="50" t="s">
        <v>47</v>
      </c>
      <c r="E26" s="51">
        <f>E24+E25</f>
        <v>4</v>
      </c>
      <c r="F26" s="51">
        <f t="shared" ref="F26:M26" si="5">F24+F25</f>
        <v>46</v>
      </c>
      <c r="G26" s="51">
        <f t="shared" si="5"/>
        <v>1</v>
      </c>
      <c r="H26" s="51">
        <f t="shared" si="5"/>
        <v>38</v>
      </c>
      <c r="I26" s="51">
        <f t="shared" si="5"/>
        <v>4</v>
      </c>
      <c r="J26" s="51">
        <f t="shared" si="5"/>
        <v>0</v>
      </c>
      <c r="K26" s="51">
        <f t="shared" si="5"/>
        <v>0</v>
      </c>
      <c r="L26" s="51">
        <f t="shared" si="5"/>
        <v>0</v>
      </c>
      <c r="M26" s="51">
        <f t="shared" si="5"/>
        <v>4</v>
      </c>
      <c r="N26" s="51">
        <f t="shared" ref="N26:Z26" si="6">N24+N25</f>
        <v>0</v>
      </c>
      <c r="O26" s="51">
        <f t="shared" si="6"/>
        <v>0</v>
      </c>
      <c r="P26" s="51">
        <f t="shared" si="6"/>
        <v>4</v>
      </c>
      <c r="Q26" s="51">
        <f t="shared" si="6"/>
        <v>0</v>
      </c>
      <c r="R26" s="51">
        <f t="shared" si="6"/>
        <v>0</v>
      </c>
      <c r="S26" s="51">
        <f t="shared" si="6"/>
        <v>0</v>
      </c>
      <c r="T26" s="51">
        <f t="shared" si="6"/>
        <v>0</v>
      </c>
      <c r="U26" s="51">
        <f t="shared" si="6"/>
        <v>0</v>
      </c>
      <c r="V26" s="51">
        <f t="shared" si="6"/>
        <v>0</v>
      </c>
      <c r="W26" s="51">
        <f t="shared" si="6"/>
        <v>0</v>
      </c>
      <c r="X26" s="51">
        <f t="shared" si="6"/>
        <v>0</v>
      </c>
      <c r="Y26" s="51">
        <f t="shared" si="6"/>
        <v>0</v>
      </c>
      <c r="Z26" s="51">
        <f t="shared" si="6"/>
        <v>0</v>
      </c>
      <c r="AA26" s="70">
        <f>SUM(E26:Z26)</f>
        <v>101</v>
      </c>
      <c r="AD26" s="6" t="s">
        <v>56</v>
      </c>
      <c r="AE26" s="6">
        <f>AA44</f>
        <v>201</v>
      </c>
    </row>
    <row r="27" spans="2:31" ht="42" customHeight="1">
      <c r="B27" s="156"/>
      <c r="C27" s="162" t="s">
        <v>51</v>
      </c>
      <c r="D27" s="48" t="s">
        <v>159</v>
      </c>
      <c r="E27" s="52">
        <v>3</v>
      </c>
      <c r="F27" s="52">
        <v>25</v>
      </c>
      <c r="G27" s="52">
        <v>0</v>
      </c>
      <c r="H27" s="52">
        <v>25</v>
      </c>
      <c r="I27" s="52">
        <v>3</v>
      </c>
      <c r="J27" s="52">
        <v>0</v>
      </c>
      <c r="K27" s="52">
        <v>0</v>
      </c>
      <c r="L27" s="52">
        <v>0</v>
      </c>
      <c r="M27" s="52">
        <v>3</v>
      </c>
      <c r="N27" s="52">
        <v>0</v>
      </c>
      <c r="O27" s="52">
        <v>0</v>
      </c>
      <c r="P27" s="52">
        <v>3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52">
        <v>0</v>
      </c>
      <c r="X27" s="52">
        <v>0</v>
      </c>
      <c r="Y27" s="52">
        <v>0</v>
      </c>
      <c r="Z27" s="52">
        <v>0</v>
      </c>
      <c r="AD27" s="6" t="s">
        <v>57</v>
      </c>
      <c r="AE27" s="6">
        <f>AA47</f>
        <v>257</v>
      </c>
    </row>
    <row r="28" spans="2:31" ht="42" customHeight="1">
      <c r="B28" s="156"/>
      <c r="C28" s="163"/>
      <c r="D28" s="48" t="s">
        <v>160</v>
      </c>
      <c r="E28" s="52">
        <v>0</v>
      </c>
      <c r="F28" s="52">
        <v>19</v>
      </c>
      <c r="G28" s="52">
        <v>0</v>
      </c>
      <c r="H28" s="52">
        <v>30</v>
      </c>
      <c r="I28" s="52">
        <v>3</v>
      </c>
      <c r="J28" s="52">
        <v>0</v>
      </c>
      <c r="K28" s="52">
        <v>0</v>
      </c>
      <c r="L28" s="52">
        <v>0</v>
      </c>
      <c r="M28" s="52">
        <v>3</v>
      </c>
      <c r="N28" s="52">
        <v>0</v>
      </c>
      <c r="O28" s="52">
        <v>0</v>
      </c>
      <c r="P28" s="52">
        <v>3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70"/>
      <c r="AD28" s="6" t="s">
        <v>58</v>
      </c>
      <c r="AE28" s="6">
        <f>AA50</f>
        <v>221</v>
      </c>
    </row>
    <row r="29" spans="2:31" ht="42" customHeight="1">
      <c r="B29" s="156"/>
      <c r="C29" s="164"/>
      <c r="D29" s="50" t="s">
        <v>47</v>
      </c>
      <c r="E29" s="51">
        <f>E27+E28</f>
        <v>3</v>
      </c>
      <c r="F29" s="51">
        <f t="shared" ref="F29:M29" si="7">F27+F28</f>
        <v>44</v>
      </c>
      <c r="G29" s="51">
        <f t="shared" si="7"/>
        <v>0</v>
      </c>
      <c r="H29" s="51">
        <f t="shared" si="7"/>
        <v>55</v>
      </c>
      <c r="I29" s="51">
        <f t="shared" si="7"/>
        <v>6</v>
      </c>
      <c r="J29" s="51">
        <f t="shared" si="7"/>
        <v>0</v>
      </c>
      <c r="K29" s="51">
        <f t="shared" si="7"/>
        <v>0</v>
      </c>
      <c r="L29" s="51">
        <f t="shared" si="7"/>
        <v>0</v>
      </c>
      <c r="M29" s="51">
        <f t="shared" si="7"/>
        <v>6</v>
      </c>
      <c r="N29" s="51">
        <f t="shared" ref="N29:Z29" si="8">N27+N28</f>
        <v>0</v>
      </c>
      <c r="O29" s="51">
        <f t="shared" si="8"/>
        <v>0</v>
      </c>
      <c r="P29" s="51">
        <f t="shared" si="8"/>
        <v>6</v>
      </c>
      <c r="Q29" s="51">
        <f t="shared" si="8"/>
        <v>0</v>
      </c>
      <c r="R29" s="51">
        <f t="shared" si="8"/>
        <v>0</v>
      </c>
      <c r="S29" s="51">
        <f t="shared" si="8"/>
        <v>0</v>
      </c>
      <c r="T29" s="51">
        <f t="shared" si="8"/>
        <v>0</v>
      </c>
      <c r="U29" s="51">
        <f t="shared" si="8"/>
        <v>0</v>
      </c>
      <c r="V29" s="51">
        <f t="shared" si="8"/>
        <v>0</v>
      </c>
      <c r="W29" s="51">
        <f t="shared" si="8"/>
        <v>0</v>
      </c>
      <c r="X29" s="51">
        <f t="shared" si="8"/>
        <v>0</v>
      </c>
      <c r="Y29" s="51">
        <f t="shared" si="8"/>
        <v>0</v>
      </c>
      <c r="Z29" s="51">
        <f t="shared" si="8"/>
        <v>0</v>
      </c>
      <c r="AA29" s="70">
        <f>SUM(E29:Z29)</f>
        <v>120</v>
      </c>
      <c r="AD29" s="6" t="s">
        <v>59</v>
      </c>
      <c r="AE29" s="6">
        <f>AA53</f>
        <v>408</v>
      </c>
    </row>
    <row r="30" spans="2:31" ht="42" customHeight="1">
      <c r="B30" s="155"/>
      <c r="C30" s="146" t="s">
        <v>52</v>
      </c>
      <c r="D30" s="48" t="s">
        <v>159</v>
      </c>
      <c r="E30" s="52">
        <v>0</v>
      </c>
      <c r="F30" s="52">
        <v>30</v>
      </c>
      <c r="G30" s="52">
        <v>0</v>
      </c>
      <c r="H30" s="52">
        <v>30</v>
      </c>
      <c r="I30" s="52">
        <v>4</v>
      </c>
      <c r="J30" s="52">
        <v>0</v>
      </c>
      <c r="K30" s="52">
        <v>0</v>
      </c>
      <c r="L30" s="52">
        <v>0</v>
      </c>
      <c r="M30" s="52">
        <v>6</v>
      </c>
      <c r="N30" s="52">
        <v>0</v>
      </c>
      <c r="O30" s="52">
        <v>0</v>
      </c>
      <c r="P30" s="52">
        <v>4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D30" s="6" t="s">
        <v>60</v>
      </c>
      <c r="AE30" s="6">
        <f>AA56</f>
        <v>401</v>
      </c>
    </row>
    <row r="31" spans="2:31" ht="42" customHeight="1">
      <c r="B31" s="155"/>
      <c r="C31" s="147"/>
      <c r="D31" s="48" t="s">
        <v>160</v>
      </c>
      <c r="E31" s="52">
        <v>1</v>
      </c>
      <c r="F31" s="52">
        <v>29</v>
      </c>
      <c r="G31" s="52">
        <v>0</v>
      </c>
      <c r="H31" s="52">
        <v>28</v>
      </c>
      <c r="I31" s="52">
        <v>4</v>
      </c>
      <c r="J31" s="52">
        <v>0</v>
      </c>
      <c r="K31" s="52">
        <v>0</v>
      </c>
      <c r="L31" s="52">
        <v>0</v>
      </c>
      <c r="M31" s="52">
        <v>6</v>
      </c>
      <c r="N31" s="52">
        <v>0</v>
      </c>
      <c r="O31" s="52">
        <v>0</v>
      </c>
      <c r="P31" s="52">
        <v>4</v>
      </c>
      <c r="Q31" s="52">
        <v>0</v>
      </c>
      <c r="R31" s="52">
        <v>0</v>
      </c>
      <c r="S31" s="52">
        <v>0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70"/>
      <c r="AD31" s="6" t="s">
        <v>61</v>
      </c>
      <c r="AE31" s="6">
        <f>AA59</f>
        <v>212</v>
      </c>
    </row>
    <row r="32" spans="2:31" ht="42" customHeight="1">
      <c r="B32" s="155"/>
      <c r="C32" s="148"/>
      <c r="D32" s="50" t="s">
        <v>47</v>
      </c>
      <c r="E32" s="51">
        <f>E30+E31</f>
        <v>1</v>
      </c>
      <c r="F32" s="51">
        <f t="shared" ref="F32:M32" si="9">F30+F31</f>
        <v>59</v>
      </c>
      <c r="G32" s="51">
        <f t="shared" si="9"/>
        <v>0</v>
      </c>
      <c r="H32" s="51">
        <f t="shared" si="9"/>
        <v>58</v>
      </c>
      <c r="I32" s="51">
        <f t="shared" si="9"/>
        <v>8</v>
      </c>
      <c r="J32" s="51">
        <f t="shared" si="9"/>
        <v>0</v>
      </c>
      <c r="K32" s="51">
        <f t="shared" si="9"/>
        <v>0</v>
      </c>
      <c r="L32" s="51">
        <f t="shared" si="9"/>
        <v>0</v>
      </c>
      <c r="M32" s="51">
        <f t="shared" si="9"/>
        <v>12</v>
      </c>
      <c r="N32" s="51">
        <f t="shared" ref="N32:Z32" si="10">N30+N31</f>
        <v>0</v>
      </c>
      <c r="O32" s="51">
        <f t="shared" si="10"/>
        <v>0</v>
      </c>
      <c r="P32" s="51">
        <f t="shared" si="10"/>
        <v>8</v>
      </c>
      <c r="Q32" s="51">
        <f t="shared" si="10"/>
        <v>0</v>
      </c>
      <c r="R32" s="51">
        <f t="shared" si="10"/>
        <v>0</v>
      </c>
      <c r="S32" s="51">
        <f t="shared" si="10"/>
        <v>0</v>
      </c>
      <c r="T32" s="51">
        <f t="shared" si="10"/>
        <v>0</v>
      </c>
      <c r="U32" s="51">
        <f t="shared" si="10"/>
        <v>0</v>
      </c>
      <c r="V32" s="51">
        <f t="shared" si="10"/>
        <v>0</v>
      </c>
      <c r="W32" s="51">
        <f t="shared" si="10"/>
        <v>0</v>
      </c>
      <c r="X32" s="51">
        <f t="shared" si="10"/>
        <v>0</v>
      </c>
      <c r="Y32" s="51">
        <f t="shared" si="10"/>
        <v>0</v>
      </c>
      <c r="Z32" s="51">
        <f t="shared" si="10"/>
        <v>0</v>
      </c>
      <c r="AA32" s="70">
        <f>SUM(E32:Z32)</f>
        <v>146</v>
      </c>
      <c r="AD32" s="6" t="s">
        <v>62</v>
      </c>
      <c r="AE32" s="6">
        <f>AA62</f>
        <v>217</v>
      </c>
    </row>
    <row r="33" spans="2:31" ht="42" customHeight="1">
      <c r="B33" s="155"/>
      <c r="C33" s="143" t="s">
        <v>53</v>
      </c>
      <c r="D33" s="48" t="s">
        <v>159</v>
      </c>
      <c r="E33" s="52">
        <v>40</v>
      </c>
      <c r="F33" s="52">
        <v>45</v>
      </c>
      <c r="G33" s="52">
        <v>10</v>
      </c>
      <c r="H33" s="52">
        <v>40</v>
      </c>
      <c r="I33" s="52">
        <v>10</v>
      </c>
      <c r="J33" s="52">
        <v>1</v>
      </c>
      <c r="K33" s="52">
        <v>10</v>
      </c>
      <c r="L33" s="52">
        <v>0</v>
      </c>
      <c r="M33" s="52">
        <v>40</v>
      </c>
      <c r="N33" s="52">
        <v>0</v>
      </c>
      <c r="O33" s="52">
        <v>1</v>
      </c>
      <c r="P33" s="52">
        <v>5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D33" s="6" t="s">
        <v>63</v>
      </c>
      <c r="AE33" s="6">
        <f>AA65</f>
        <v>161</v>
      </c>
    </row>
    <row r="34" spans="2:31" ht="42" customHeight="1">
      <c r="B34" s="155"/>
      <c r="C34" s="144"/>
      <c r="D34" s="48" t="s">
        <v>160</v>
      </c>
      <c r="E34" s="52">
        <v>38</v>
      </c>
      <c r="F34" s="52">
        <v>50</v>
      </c>
      <c r="G34" s="52">
        <v>12</v>
      </c>
      <c r="H34" s="52">
        <v>46</v>
      </c>
      <c r="I34" s="52">
        <v>11</v>
      </c>
      <c r="J34" s="52">
        <v>1</v>
      </c>
      <c r="K34" s="52">
        <v>10</v>
      </c>
      <c r="L34" s="52">
        <v>0</v>
      </c>
      <c r="M34" s="52">
        <v>40</v>
      </c>
      <c r="N34" s="52">
        <v>0</v>
      </c>
      <c r="O34" s="52">
        <v>0</v>
      </c>
      <c r="P34" s="52">
        <v>4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70"/>
      <c r="AD34" s="1"/>
      <c r="AE34" s="1"/>
    </row>
    <row r="35" spans="2:31" ht="42" customHeight="1">
      <c r="B35" s="155"/>
      <c r="C35" s="145"/>
      <c r="D35" s="53" t="s">
        <v>47</v>
      </c>
      <c r="E35" s="51">
        <f>E33+E34</f>
        <v>78</v>
      </c>
      <c r="F35" s="51">
        <f t="shared" ref="F35:M35" si="11">F33+F34</f>
        <v>95</v>
      </c>
      <c r="G35" s="51">
        <f t="shared" si="11"/>
        <v>22</v>
      </c>
      <c r="H35" s="51">
        <f t="shared" si="11"/>
        <v>86</v>
      </c>
      <c r="I35" s="51">
        <f t="shared" si="11"/>
        <v>21</v>
      </c>
      <c r="J35" s="51">
        <f t="shared" si="11"/>
        <v>2</v>
      </c>
      <c r="K35" s="51">
        <f t="shared" si="11"/>
        <v>20</v>
      </c>
      <c r="L35" s="51">
        <f t="shared" si="11"/>
        <v>0</v>
      </c>
      <c r="M35" s="51">
        <f t="shared" si="11"/>
        <v>80</v>
      </c>
      <c r="N35" s="51">
        <f t="shared" ref="N35:Z35" si="12">N33+N34</f>
        <v>0</v>
      </c>
      <c r="O35" s="51">
        <f t="shared" si="12"/>
        <v>1</v>
      </c>
      <c r="P35" s="51">
        <f t="shared" si="12"/>
        <v>9</v>
      </c>
      <c r="Q35" s="51">
        <f t="shared" si="12"/>
        <v>0</v>
      </c>
      <c r="R35" s="51">
        <f t="shared" si="12"/>
        <v>0</v>
      </c>
      <c r="S35" s="51">
        <f t="shared" si="12"/>
        <v>0</v>
      </c>
      <c r="T35" s="51">
        <f t="shared" si="12"/>
        <v>0</v>
      </c>
      <c r="U35" s="51">
        <f t="shared" si="12"/>
        <v>0</v>
      </c>
      <c r="V35" s="51">
        <f t="shared" si="12"/>
        <v>0</v>
      </c>
      <c r="W35" s="51">
        <f t="shared" si="12"/>
        <v>0</v>
      </c>
      <c r="X35" s="51">
        <f t="shared" si="12"/>
        <v>0</v>
      </c>
      <c r="Y35" s="51">
        <f t="shared" si="12"/>
        <v>0</v>
      </c>
      <c r="Z35" s="51">
        <f t="shared" si="12"/>
        <v>0</v>
      </c>
      <c r="AA35" s="70">
        <f>SUM(E35:Z35)</f>
        <v>414</v>
      </c>
      <c r="AD35" s="1"/>
      <c r="AE35" s="1"/>
    </row>
    <row r="36" spans="2:31" ht="42" customHeight="1">
      <c r="B36" s="155"/>
      <c r="C36" s="143" t="s">
        <v>54</v>
      </c>
      <c r="D36" s="48" t="s">
        <v>159</v>
      </c>
      <c r="E36" s="52">
        <v>36</v>
      </c>
      <c r="F36" s="52">
        <v>42</v>
      </c>
      <c r="G36" s="52">
        <v>0</v>
      </c>
      <c r="H36" s="52">
        <v>30</v>
      </c>
      <c r="I36" s="52">
        <v>10</v>
      </c>
      <c r="J36" s="52">
        <v>2</v>
      </c>
      <c r="K36" s="52">
        <v>12</v>
      </c>
      <c r="L36" s="52">
        <v>0</v>
      </c>
      <c r="M36" s="52">
        <v>35</v>
      </c>
      <c r="N36" s="52">
        <v>0</v>
      </c>
      <c r="O36" s="52">
        <v>0</v>
      </c>
      <c r="P36" s="52">
        <v>4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D36" s="1"/>
      <c r="AE36" s="1"/>
    </row>
    <row r="37" spans="2:31" ht="42" customHeight="1">
      <c r="B37" s="155"/>
      <c r="C37" s="144"/>
      <c r="D37" s="48" t="s">
        <v>160</v>
      </c>
      <c r="E37" s="52">
        <v>35</v>
      </c>
      <c r="F37" s="52">
        <v>42</v>
      </c>
      <c r="G37" s="52">
        <v>0</v>
      </c>
      <c r="H37" s="52">
        <v>30</v>
      </c>
      <c r="I37" s="52">
        <v>12</v>
      </c>
      <c r="J37" s="52">
        <v>1</v>
      </c>
      <c r="K37" s="52">
        <v>10</v>
      </c>
      <c r="L37" s="52">
        <v>0</v>
      </c>
      <c r="M37" s="52">
        <v>35</v>
      </c>
      <c r="N37" s="52">
        <v>0</v>
      </c>
      <c r="O37" s="52">
        <v>0</v>
      </c>
      <c r="P37" s="52">
        <v>5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70"/>
      <c r="AD37" s="1"/>
      <c r="AE37" s="1"/>
    </row>
    <row r="38" spans="2:31" ht="42" customHeight="1">
      <c r="B38" s="155"/>
      <c r="C38" s="145"/>
      <c r="D38" s="50" t="s">
        <v>47</v>
      </c>
      <c r="E38" s="51">
        <f>E36+E37</f>
        <v>71</v>
      </c>
      <c r="F38" s="51">
        <f t="shared" ref="F38:M38" si="13">F36+F37</f>
        <v>84</v>
      </c>
      <c r="G38" s="51">
        <f t="shared" si="13"/>
        <v>0</v>
      </c>
      <c r="H38" s="51">
        <f t="shared" si="13"/>
        <v>60</v>
      </c>
      <c r="I38" s="51">
        <f t="shared" si="13"/>
        <v>22</v>
      </c>
      <c r="J38" s="51">
        <f t="shared" si="13"/>
        <v>3</v>
      </c>
      <c r="K38" s="51">
        <f t="shared" si="13"/>
        <v>22</v>
      </c>
      <c r="L38" s="51">
        <f t="shared" si="13"/>
        <v>0</v>
      </c>
      <c r="M38" s="51">
        <f t="shared" si="13"/>
        <v>70</v>
      </c>
      <c r="N38" s="51">
        <f t="shared" ref="N38:Z38" si="14">N36+N37</f>
        <v>0</v>
      </c>
      <c r="O38" s="51">
        <f t="shared" si="14"/>
        <v>0</v>
      </c>
      <c r="P38" s="51">
        <f t="shared" si="14"/>
        <v>9</v>
      </c>
      <c r="Q38" s="51">
        <f t="shared" si="14"/>
        <v>0</v>
      </c>
      <c r="R38" s="51">
        <f t="shared" si="14"/>
        <v>0</v>
      </c>
      <c r="S38" s="51">
        <f t="shared" si="14"/>
        <v>0</v>
      </c>
      <c r="T38" s="51">
        <f t="shared" si="14"/>
        <v>0</v>
      </c>
      <c r="U38" s="51">
        <f t="shared" si="14"/>
        <v>0</v>
      </c>
      <c r="V38" s="51">
        <f t="shared" si="14"/>
        <v>0</v>
      </c>
      <c r="W38" s="51">
        <f t="shared" si="14"/>
        <v>0</v>
      </c>
      <c r="X38" s="51">
        <f t="shared" si="14"/>
        <v>0</v>
      </c>
      <c r="Y38" s="51">
        <f t="shared" si="14"/>
        <v>0</v>
      </c>
      <c r="Z38" s="51">
        <f t="shared" si="14"/>
        <v>0</v>
      </c>
      <c r="AA38" s="70">
        <f>SUM(E38:Z38)</f>
        <v>341</v>
      </c>
      <c r="AD38" s="1"/>
      <c r="AE38" s="1"/>
    </row>
    <row r="39" spans="2:31" ht="42" customHeight="1">
      <c r="B39" s="155"/>
      <c r="C39" s="146" t="s">
        <v>55</v>
      </c>
      <c r="D39" s="48" t="s">
        <v>159</v>
      </c>
      <c r="E39" s="52">
        <v>20</v>
      </c>
      <c r="F39" s="52">
        <v>30</v>
      </c>
      <c r="G39" s="52">
        <v>10</v>
      </c>
      <c r="H39" s="52">
        <v>30</v>
      </c>
      <c r="I39" s="52">
        <v>3</v>
      </c>
      <c r="J39" s="52">
        <v>1</v>
      </c>
      <c r="K39" s="52">
        <v>2</v>
      </c>
      <c r="L39" s="52">
        <v>0</v>
      </c>
      <c r="M39" s="52">
        <v>30</v>
      </c>
      <c r="N39" s="52">
        <v>0</v>
      </c>
      <c r="O39" s="52">
        <v>0</v>
      </c>
      <c r="P39" s="52">
        <v>3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D39" s="1"/>
      <c r="AE39" s="1"/>
    </row>
    <row r="40" spans="2:31" ht="42" customHeight="1">
      <c r="B40" s="155"/>
      <c r="C40" s="147"/>
      <c r="D40" s="48" t="s">
        <v>160</v>
      </c>
      <c r="E40" s="52">
        <v>20</v>
      </c>
      <c r="F40" s="52">
        <v>20</v>
      </c>
      <c r="G40" s="52">
        <v>0</v>
      </c>
      <c r="H40" s="52">
        <v>30</v>
      </c>
      <c r="I40" s="52">
        <v>3</v>
      </c>
      <c r="J40" s="52">
        <v>1</v>
      </c>
      <c r="K40" s="52">
        <v>2</v>
      </c>
      <c r="L40" s="52">
        <v>0</v>
      </c>
      <c r="M40" s="52">
        <v>30</v>
      </c>
      <c r="N40" s="52">
        <v>0</v>
      </c>
      <c r="O40" s="52">
        <v>0</v>
      </c>
      <c r="P40" s="52">
        <v>3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70"/>
      <c r="AD40" s="1"/>
      <c r="AE40" s="1"/>
    </row>
    <row r="41" spans="2:31" ht="42" customHeight="1">
      <c r="B41" s="155"/>
      <c r="C41" s="148"/>
      <c r="D41" s="50" t="s">
        <v>47</v>
      </c>
      <c r="E41" s="51">
        <f>E39+E40</f>
        <v>40</v>
      </c>
      <c r="F41" s="51">
        <f t="shared" ref="F41:M41" si="15">F39+F40</f>
        <v>50</v>
      </c>
      <c r="G41" s="51">
        <f t="shared" si="15"/>
        <v>10</v>
      </c>
      <c r="H41" s="51">
        <f t="shared" si="15"/>
        <v>60</v>
      </c>
      <c r="I41" s="51">
        <f t="shared" si="15"/>
        <v>6</v>
      </c>
      <c r="J41" s="51">
        <f t="shared" si="15"/>
        <v>2</v>
      </c>
      <c r="K41" s="51">
        <f t="shared" si="15"/>
        <v>4</v>
      </c>
      <c r="L41" s="51">
        <f t="shared" si="15"/>
        <v>0</v>
      </c>
      <c r="M41" s="51">
        <f t="shared" si="15"/>
        <v>60</v>
      </c>
      <c r="N41" s="51">
        <f t="shared" ref="N41:Z41" si="16">N39+N40</f>
        <v>0</v>
      </c>
      <c r="O41" s="51">
        <f t="shared" si="16"/>
        <v>0</v>
      </c>
      <c r="P41" s="51">
        <f t="shared" si="16"/>
        <v>6</v>
      </c>
      <c r="Q41" s="51">
        <f t="shared" si="16"/>
        <v>0</v>
      </c>
      <c r="R41" s="51">
        <f t="shared" si="16"/>
        <v>0</v>
      </c>
      <c r="S41" s="51">
        <f t="shared" si="16"/>
        <v>0</v>
      </c>
      <c r="T41" s="51">
        <f t="shared" si="16"/>
        <v>0</v>
      </c>
      <c r="U41" s="51">
        <f t="shared" si="16"/>
        <v>0</v>
      </c>
      <c r="V41" s="51">
        <f t="shared" si="16"/>
        <v>0</v>
      </c>
      <c r="W41" s="51">
        <f t="shared" si="16"/>
        <v>0</v>
      </c>
      <c r="X41" s="51">
        <f t="shared" si="16"/>
        <v>0</v>
      </c>
      <c r="Y41" s="51">
        <f t="shared" si="16"/>
        <v>0</v>
      </c>
      <c r="Z41" s="51">
        <f t="shared" si="16"/>
        <v>0</v>
      </c>
      <c r="AA41" s="70">
        <f>SUM(E41:Z41)</f>
        <v>238</v>
      </c>
      <c r="AD41" s="1"/>
      <c r="AE41" s="1"/>
    </row>
    <row r="42" spans="2:31" ht="42" customHeight="1">
      <c r="B42" s="155"/>
      <c r="C42" s="146" t="s">
        <v>56</v>
      </c>
      <c r="D42" s="48" t="s">
        <v>159</v>
      </c>
      <c r="E42" s="52">
        <v>20</v>
      </c>
      <c r="F42" s="52">
        <v>32</v>
      </c>
      <c r="G42" s="52">
        <v>10</v>
      </c>
      <c r="H42" s="52">
        <v>30</v>
      </c>
      <c r="I42" s="52">
        <v>0</v>
      </c>
      <c r="J42" s="52">
        <v>2</v>
      </c>
      <c r="K42" s="52">
        <v>0</v>
      </c>
      <c r="L42" s="52">
        <v>0</v>
      </c>
      <c r="M42" s="52">
        <v>10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</row>
    <row r="43" spans="2:31" ht="42" customHeight="1">
      <c r="B43" s="155"/>
      <c r="C43" s="147"/>
      <c r="D43" s="48" t="s">
        <v>160</v>
      </c>
      <c r="E43" s="52">
        <v>15</v>
      </c>
      <c r="F43" s="52">
        <v>33</v>
      </c>
      <c r="G43" s="52">
        <v>1</v>
      </c>
      <c r="H43" s="52">
        <v>32</v>
      </c>
      <c r="I43" s="52">
        <v>2</v>
      </c>
      <c r="J43" s="52">
        <v>2</v>
      </c>
      <c r="K43" s="52">
        <v>0</v>
      </c>
      <c r="L43" s="52">
        <v>0</v>
      </c>
      <c r="M43" s="52">
        <v>10</v>
      </c>
      <c r="N43" s="52">
        <v>0</v>
      </c>
      <c r="O43" s="52">
        <v>0</v>
      </c>
      <c r="P43" s="52">
        <v>2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70"/>
    </row>
    <row r="44" spans="2:31" ht="42" customHeight="1">
      <c r="B44" s="155"/>
      <c r="C44" s="148"/>
      <c r="D44" s="50" t="s">
        <v>47</v>
      </c>
      <c r="E44" s="51">
        <f>E42+E43</f>
        <v>35</v>
      </c>
      <c r="F44" s="51">
        <f t="shared" ref="F44:M44" si="17">F42+F43</f>
        <v>65</v>
      </c>
      <c r="G44" s="51">
        <f t="shared" si="17"/>
        <v>11</v>
      </c>
      <c r="H44" s="51">
        <f t="shared" si="17"/>
        <v>62</v>
      </c>
      <c r="I44" s="51">
        <f t="shared" si="17"/>
        <v>2</v>
      </c>
      <c r="J44" s="51">
        <f t="shared" si="17"/>
        <v>4</v>
      </c>
      <c r="K44" s="51">
        <f t="shared" si="17"/>
        <v>0</v>
      </c>
      <c r="L44" s="51">
        <f t="shared" si="17"/>
        <v>0</v>
      </c>
      <c r="M44" s="51">
        <f t="shared" si="17"/>
        <v>20</v>
      </c>
      <c r="N44" s="51">
        <f t="shared" ref="N44:Z44" si="18">N42+N43</f>
        <v>0</v>
      </c>
      <c r="O44" s="51">
        <f t="shared" si="18"/>
        <v>0</v>
      </c>
      <c r="P44" s="51">
        <f t="shared" si="18"/>
        <v>2</v>
      </c>
      <c r="Q44" s="51">
        <f t="shared" si="18"/>
        <v>0</v>
      </c>
      <c r="R44" s="51">
        <f t="shared" si="18"/>
        <v>0</v>
      </c>
      <c r="S44" s="51">
        <f t="shared" si="18"/>
        <v>0</v>
      </c>
      <c r="T44" s="51">
        <f t="shared" si="18"/>
        <v>0</v>
      </c>
      <c r="U44" s="51">
        <f t="shared" si="18"/>
        <v>0</v>
      </c>
      <c r="V44" s="51">
        <f t="shared" si="18"/>
        <v>0</v>
      </c>
      <c r="W44" s="51">
        <f t="shared" si="18"/>
        <v>0</v>
      </c>
      <c r="X44" s="51">
        <f t="shared" si="18"/>
        <v>0</v>
      </c>
      <c r="Y44" s="51">
        <f t="shared" si="18"/>
        <v>0</v>
      </c>
      <c r="Z44" s="51">
        <f t="shared" si="18"/>
        <v>0</v>
      </c>
      <c r="AA44" s="70">
        <f>SUM(E44:Z44)</f>
        <v>201</v>
      </c>
    </row>
    <row r="45" spans="2:31" ht="42" customHeight="1">
      <c r="B45" s="155"/>
      <c r="C45" s="146" t="s">
        <v>57</v>
      </c>
      <c r="D45" s="48" t="s">
        <v>159</v>
      </c>
      <c r="E45" s="52">
        <v>20</v>
      </c>
      <c r="F45" s="52">
        <v>40</v>
      </c>
      <c r="G45" s="52">
        <v>15</v>
      </c>
      <c r="H45" s="52">
        <v>38</v>
      </c>
      <c r="I45" s="52">
        <v>2</v>
      </c>
      <c r="J45" s="52">
        <v>2</v>
      </c>
      <c r="K45" s="52">
        <v>4</v>
      </c>
      <c r="L45" s="52">
        <v>0</v>
      </c>
      <c r="M45" s="52">
        <v>10</v>
      </c>
      <c r="N45" s="52">
        <v>0</v>
      </c>
      <c r="O45" s="52">
        <v>0</v>
      </c>
      <c r="P45" s="52">
        <v>2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</row>
    <row r="46" spans="2:31" ht="42" customHeight="1">
      <c r="B46" s="155"/>
      <c r="C46" s="147"/>
      <c r="D46" s="48" t="s">
        <v>160</v>
      </c>
      <c r="E46" s="52">
        <v>22</v>
      </c>
      <c r="F46" s="52">
        <v>20</v>
      </c>
      <c r="G46" s="52">
        <v>5</v>
      </c>
      <c r="H46" s="52">
        <v>46</v>
      </c>
      <c r="I46" s="52">
        <v>5</v>
      </c>
      <c r="J46" s="52">
        <v>2</v>
      </c>
      <c r="K46" s="52">
        <v>4</v>
      </c>
      <c r="L46" s="52">
        <v>0</v>
      </c>
      <c r="M46" s="52">
        <v>15</v>
      </c>
      <c r="N46" s="52">
        <v>0</v>
      </c>
      <c r="O46" s="52">
        <v>0</v>
      </c>
      <c r="P46" s="52">
        <v>5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70"/>
    </row>
    <row r="47" spans="2:31" ht="42" customHeight="1">
      <c r="B47" s="155"/>
      <c r="C47" s="148"/>
      <c r="D47" s="50" t="s">
        <v>47</v>
      </c>
      <c r="E47" s="51">
        <f>E45+E46</f>
        <v>42</v>
      </c>
      <c r="F47" s="51">
        <f t="shared" ref="F47:M47" si="19">F45+F46</f>
        <v>60</v>
      </c>
      <c r="G47" s="51">
        <f t="shared" si="19"/>
        <v>20</v>
      </c>
      <c r="H47" s="51">
        <f t="shared" si="19"/>
        <v>84</v>
      </c>
      <c r="I47" s="51">
        <f t="shared" si="19"/>
        <v>7</v>
      </c>
      <c r="J47" s="51">
        <f t="shared" si="19"/>
        <v>4</v>
      </c>
      <c r="K47" s="51">
        <f t="shared" si="19"/>
        <v>8</v>
      </c>
      <c r="L47" s="51">
        <f t="shared" si="19"/>
        <v>0</v>
      </c>
      <c r="M47" s="51">
        <f t="shared" si="19"/>
        <v>25</v>
      </c>
      <c r="N47" s="51">
        <f t="shared" ref="N47:Z47" si="20">N45+N46</f>
        <v>0</v>
      </c>
      <c r="O47" s="51">
        <f t="shared" si="20"/>
        <v>0</v>
      </c>
      <c r="P47" s="51">
        <f t="shared" si="20"/>
        <v>7</v>
      </c>
      <c r="Q47" s="51">
        <f t="shared" si="20"/>
        <v>0</v>
      </c>
      <c r="R47" s="51">
        <f t="shared" si="20"/>
        <v>0</v>
      </c>
      <c r="S47" s="51">
        <f t="shared" si="20"/>
        <v>0</v>
      </c>
      <c r="T47" s="51">
        <f t="shared" si="20"/>
        <v>0</v>
      </c>
      <c r="U47" s="51">
        <f t="shared" si="20"/>
        <v>0</v>
      </c>
      <c r="V47" s="51">
        <f t="shared" si="20"/>
        <v>0</v>
      </c>
      <c r="W47" s="51">
        <f t="shared" si="20"/>
        <v>0</v>
      </c>
      <c r="X47" s="51">
        <f t="shared" si="20"/>
        <v>0</v>
      </c>
      <c r="Y47" s="51">
        <f t="shared" si="20"/>
        <v>0</v>
      </c>
      <c r="Z47" s="51">
        <f t="shared" si="20"/>
        <v>0</v>
      </c>
      <c r="AA47" s="70">
        <f>SUM(E47:Z47)</f>
        <v>257</v>
      </c>
    </row>
    <row r="48" spans="2:31" ht="42" customHeight="1">
      <c r="B48" s="155"/>
      <c r="C48" s="157" t="s">
        <v>64</v>
      </c>
      <c r="D48" s="48" t="s">
        <v>159</v>
      </c>
      <c r="E48" s="52">
        <v>20</v>
      </c>
      <c r="F48" s="52">
        <v>26</v>
      </c>
      <c r="G48" s="52">
        <v>10</v>
      </c>
      <c r="H48" s="52">
        <v>23</v>
      </c>
      <c r="I48" s="52">
        <v>3</v>
      </c>
      <c r="J48" s="52">
        <v>2</v>
      </c>
      <c r="K48" s="52">
        <v>3</v>
      </c>
      <c r="L48" s="52">
        <v>0</v>
      </c>
      <c r="M48" s="52">
        <v>20</v>
      </c>
      <c r="N48" s="52">
        <v>0</v>
      </c>
      <c r="O48" s="52">
        <v>0</v>
      </c>
      <c r="P48" s="52">
        <v>3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</row>
    <row r="49" spans="2:27" ht="42" customHeight="1">
      <c r="B49" s="155"/>
      <c r="C49" s="158"/>
      <c r="D49" s="48" t="s">
        <v>160</v>
      </c>
      <c r="E49" s="52">
        <v>21</v>
      </c>
      <c r="F49" s="52">
        <v>20</v>
      </c>
      <c r="G49" s="52">
        <v>5</v>
      </c>
      <c r="H49" s="52">
        <v>25</v>
      </c>
      <c r="I49" s="52">
        <v>5</v>
      </c>
      <c r="J49" s="52">
        <v>2</v>
      </c>
      <c r="K49" s="52">
        <v>3</v>
      </c>
      <c r="L49" s="52">
        <v>0</v>
      </c>
      <c r="M49" s="52">
        <v>25</v>
      </c>
      <c r="N49" s="52">
        <v>0</v>
      </c>
      <c r="O49" s="52">
        <v>0</v>
      </c>
      <c r="P49" s="52">
        <v>5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70"/>
    </row>
    <row r="50" spans="2:27" ht="42" customHeight="1">
      <c r="B50" s="155"/>
      <c r="C50" s="159"/>
      <c r="D50" s="50" t="s">
        <v>47</v>
      </c>
      <c r="E50" s="51">
        <f>E48+E49</f>
        <v>41</v>
      </c>
      <c r="F50" s="51">
        <f t="shared" ref="F50:M50" si="21">F48+F49</f>
        <v>46</v>
      </c>
      <c r="G50" s="51">
        <f t="shared" si="21"/>
        <v>15</v>
      </c>
      <c r="H50" s="51">
        <f t="shared" si="21"/>
        <v>48</v>
      </c>
      <c r="I50" s="51">
        <f t="shared" si="21"/>
        <v>8</v>
      </c>
      <c r="J50" s="51">
        <f t="shared" si="21"/>
        <v>4</v>
      </c>
      <c r="K50" s="51">
        <f t="shared" si="21"/>
        <v>6</v>
      </c>
      <c r="L50" s="51">
        <f t="shared" si="21"/>
        <v>0</v>
      </c>
      <c r="M50" s="51">
        <f t="shared" si="21"/>
        <v>45</v>
      </c>
      <c r="N50" s="51">
        <f t="shared" ref="N50:Z50" si="22">N48+N49</f>
        <v>0</v>
      </c>
      <c r="O50" s="51">
        <f t="shared" si="22"/>
        <v>0</v>
      </c>
      <c r="P50" s="51">
        <f t="shared" si="22"/>
        <v>8</v>
      </c>
      <c r="Q50" s="51">
        <f t="shared" si="22"/>
        <v>0</v>
      </c>
      <c r="R50" s="51">
        <f t="shared" si="22"/>
        <v>0</v>
      </c>
      <c r="S50" s="51">
        <f t="shared" si="22"/>
        <v>0</v>
      </c>
      <c r="T50" s="51">
        <f t="shared" si="22"/>
        <v>0</v>
      </c>
      <c r="U50" s="51">
        <f t="shared" si="22"/>
        <v>0</v>
      </c>
      <c r="V50" s="51">
        <f t="shared" si="22"/>
        <v>0</v>
      </c>
      <c r="W50" s="51">
        <f t="shared" si="22"/>
        <v>0</v>
      </c>
      <c r="X50" s="51">
        <f t="shared" si="22"/>
        <v>0</v>
      </c>
      <c r="Y50" s="51">
        <f t="shared" si="22"/>
        <v>0</v>
      </c>
      <c r="Z50" s="51">
        <f t="shared" si="22"/>
        <v>0</v>
      </c>
      <c r="AA50" s="70">
        <f>SUM(E50:Z50)</f>
        <v>221</v>
      </c>
    </row>
    <row r="51" spans="2:27" ht="42" customHeight="1">
      <c r="B51" s="155"/>
      <c r="C51" s="143" t="s">
        <v>59</v>
      </c>
      <c r="D51" s="48" t="s">
        <v>159</v>
      </c>
      <c r="E51" s="52">
        <v>36</v>
      </c>
      <c r="F51" s="52">
        <v>45</v>
      </c>
      <c r="G51" s="52">
        <v>30</v>
      </c>
      <c r="H51" s="52">
        <v>22</v>
      </c>
      <c r="I51" s="52">
        <v>8</v>
      </c>
      <c r="J51" s="52">
        <v>6</v>
      </c>
      <c r="K51" s="52">
        <v>14</v>
      </c>
      <c r="L51" s="52">
        <v>0</v>
      </c>
      <c r="M51" s="52">
        <v>40</v>
      </c>
      <c r="N51" s="52">
        <v>0</v>
      </c>
      <c r="O51" s="52">
        <v>0</v>
      </c>
      <c r="P51" s="52">
        <v>3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</row>
    <row r="52" spans="2:27" ht="42" customHeight="1">
      <c r="B52" s="155"/>
      <c r="C52" s="144"/>
      <c r="D52" s="48" t="s">
        <v>160</v>
      </c>
      <c r="E52" s="52">
        <v>32</v>
      </c>
      <c r="F52" s="52">
        <v>40</v>
      </c>
      <c r="G52" s="52">
        <v>27</v>
      </c>
      <c r="H52" s="52">
        <v>30</v>
      </c>
      <c r="I52" s="52">
        <v>6</v>
      </c>
      <c r="J52" s="52">
        <v>7</v>
      </c>
      <c r="K52" s="52">
        <v>14</v>
      </c>
      <c r="L52" s="52">
        <v>0</v>
      </c>
      <c r="M52" s="52">
        <v>42</v>
      </c>
      <c r="N52" s="52">
        <v>0</v>
      </c>
      <c r="O52" s="52">
        <v>0</v>
      </c>
      <c r="P52" s="52">
        <v>6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0</v>
      </c>
      <c r="AA52" s="70"/>
    </row>
    <row r="53" spans="2:27" ht="42" customHeight="1">
      <c r="B53" s="155"/>
      <c r="C53" s="145"/>
      <c r="D53" s="50" t="s">
        <v>47</v>
      </c>
      <c r="E53" s="51">
        <f>E51+E52</f>
        <v>68</v>
      </c>
      <c r="F53" s="51">
        <f t="shared" ref="F53:M53" si="23">F51+F52</f>
        <v>85</v>
      </c>
      <c r="G53" s="51">
        <f t="shared" si="23"/>
        <v>57</v>
      </c>
      <c r="H53" s="51">
        <f t="shared" si="23"/>
        <v>52</v>
      </c>
      <c r="I53" s="51">
        <f t="shared" si="23"/>
        <v>14</v>
      </c>
      <c r="J53" s="51">
        <f t="shared" si="23"/>
        <v>13</v>
      </c>
      <c r="K53" s="51">
        <f t="shared" si="23"/>
        <v>28</v>
      </c>
      <c r="L53" s="51">
        <f t="shared" si="23"/>
        <v>0</v>
      </c>
      <c r="M53" s="51">
        <f t="shared" si="23"/>
        <v>82</v>
      </c>
      <c r="N53" s="51">
        <f t="shared" ref="N53:Z53" si="24">N51+N52</f>
        <v>0</v>
      </c>
      <c r="O53" s="51">
        <f t="shared" si="24"/>
        <v>0</v>
      </c>
      <c r="P53" s="51">
        <f t="shared" si="24"/>
        <v>9</v>
      </c>
      <c r="Q53" s="51">
        <f t="shared" si="24"/>
        <v>0</v>
      </c>
      <c r="R53" s="51">
        <f t="shared" si="24"/>
        <v>0</v>
      </c>
      <c r="S53" s="51">
        <f t="shared" si="24"/>
        <v>0</v>
      </c>
      <c r="T53" s="51">
        <f t="shared" si="24"/>
        <v>0</v>
      </c>
      <c r="U53" s="51">
        <f t="shared" si="24"/>
        <v>0</v>
      </c>
      <c r="V53" s="51">
        <f t="shared" si="24"/>
        <v>0</v>
      </c>
      <c r="W53" s="51">
        <f t="shared" si="24"/>
        <v>0</v>
      </c>
      <c r="X53" s="51">
        <f t="shared" si="24"/>
        <v>0</v>
      </c>
      <c r="Y53" s="51">
        <f t="shared" si="24"/>
        <v>0</v>
      </c>
      <c r="Z53" s="51">
        <f t="shared" si="24"/>
        <v>0</v>
      </c>
      <c r="AA53" s="70">
        <f>SUM(E53:Z53)</f>
        <v>408</v>
      </c>
    </row>
    <row r="54" spans="2:27" ht="42" customHeight="1">
      <c r="B54" s="155"/>
      <c r="C54" s="143" t="s">
        <v>60</v>
      </c>
      <c r="D54" s="48" t="s">
        <v>159</v>
      </c>
      <c r="E54" s="52">
        <v>35</v>
      </c>
      <c r="F54" s="52">
        <v>42</v>
      </c>
      <c r="G54" s="52">
        <v>34</v>
      </c>
      <c r="H54" s="52">
        <v>24</v>
      </c>
      <c r="I54" s="52">
        <v>8</v>
      </c>
      <c r="J54" s="52">
        <v>8</v>
      </c>
      <c r="K54" s="52">
        <v>13</v>
      </c>
      <c r="L54" s="52">
        <v>0</v>
      </c>
      <c r="M54" s="52">
        <v>40</v>
      </c>
      <c r="N54" s="52">
        <v>0</v>
      </c>
      <c r="O54" s="52">
        <v>0</v>
      </c>
      <c r="P54" s="52">
        <v>1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</row>
    <row r="55" spans="2:27" ht="42" customHeight="1">
      <c r="B55" s="155"/>
      <c r="C55" s="144"/>
      <c r="D55" s="48" t="s">
        <v>160</v>
      </c>
      <c r="E55" s="52">
        <v>35</v>
      </c>
      <c r="F55" s="52">
        <v>40</v>
      </c>
      <c r="G55" s="52">
        <v>35</v>
      </c>
      <c r="H55" s="52">
        <v>20</v>
      </c>
      <c r="I55" s="52">
        <v>8</v>
      </c>
      <c r="J55" s="52">
        <v>6</v>
      </c>
      <c r="K55" s="52">
        <v>13</v>
      </c>
      <c r="L55" s="52">
        <v>0</v>
      </c>
      <c r="M55" s="52">
        <v>38</v>
      </c>
      <c r="N55" s="52">
        <v>0</v>
      </c>
      <c r="O55" s="52">
        <v>0</v>
      </c>
      <c r="P55" s="52">
        <v>1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70"/>
    </row>
    <row r="56" spans="2:27" ht="42" customHeight="1">
      <c r="B56" s="155"/>
      <c r="C56" s="145"/>
      <c r="D56" s="50" t="s">
        <v>47</v>
      </c>
      <c r="E56" s="51">
        <f>E54+E55</f>
        <v>70</v>
      </c>
      <c r="F56" s="51">
        <f t="shared" ref="F56:M56" si="25">F54+F55</f>
        <v>82</v>
      </c>
      <c r="G56" s="51">
        <f t="shared" si="25"/>
        <v>69</v>
      </c>
      <c r="H56" s="51">
        <f t="shared" si="25"/>
        <v>44</v>
      </c>
      <c r="I56" s="51">
        <f t="shared" si="25"/>
        <v>16</v>
      </c>
      <c r="J56" s="51">
        <f t="shared" si="25"/>
        <v>14</v>
      </c>
      <c r="K56" s="51">
        <f t="shared" si="25"/>
        <v>26</v>
      </c>
      <c r="L56" s="51">
        <f t="shared" si="25"/>
        <v>0</v>
      </c>
      <c r="M56" s="51">
        <f t="shared" si="25"/>
        <v>78</v>
      </c>
      <c r="N56" s="51">
        <f t="shared" ref="N56:Z56" si="26">N54+N55</f>
        <v>0</v>
      </c>
      <c r="O56" s="51">
        <f t="shared" si="26"/>
        <v>0</v>
      </c>
      <c r="P56" s="51">
        <f t="shared" si="26"/>
        <v>2</v>
      </c>
      <c r="Q56" s="51">
        <f t="shared" si="26"/>
        <v>0</v>
      </c>
      <c r="R56" s="51">
        <f t="shared" si="26"/>
        <v>0</v>
      </c>
      <c r="S56" s="51">
        <f t="shared" si="26"/>
        <v>0</v>
      </c>
      <c r="T56" s="51">
        <f t="shared" si="26"/>
        <v>0</v>
      </c>
      <c r="U56" s="51">
        <f t="shared" si="26"/>
        <v>0</v>
      </c>
      <c r="V56" s="51">
        <f t="shared" si="26"/>
        <v>0</v>
      </c>
      <c r="W56" s="51">
        <f t="shared" si="26"/>
        <v>0</v>
      </c>
      <c r="X56" s="51">
        <f t="shared" si="26"/>
        <v>0</v>
      </c>
      <c r="Y56" s="51">
        <f t="shared" si="26"/>
        <v>0</v>
      </c>
      <c r="Z56" s="51">
        <f t="shared" si="26"/>
        <v>0</v>
      </c>
      <c r="AA56" s="70">
        <f>SUM(E56:Z56)</f>
        <v>401</v>
      </c>
    </row>
    <row r="57" spans="2:27" ht="42" customHeight="1">
      <c r="B57" s="155"/>
      <c r="C57" s="146" t="s">
        <v>61</v>
      </c>
      <c r="D57" s="48" t="s">
        <v>159</v>
      </c>
      <c r="E57" s="52">
        <v>20</v>
      </c>
      <c r="F57" s="52">
        <v>20</v>
      </c>
      <c r="G57" s="52">
        <v>15</v>
      </c>
      <c r="H57" s="52">
        <v>26</v>
      </c>
      <c r="I57" s="52">
        <v>1</v>
      </c>
      <c r="J57" s="52">
        <v>0</v>
      </c>
      <c r="K57" s="52">
        <v>0</v>
      </c>
      <c r="L57" s="52">
        <v>0</v>
      </c>
      <c r="M57" s="52">
        <v>20</v>
      </c>
      <c r="N57" s="52">
        <v>0</v>
      </c>
      <c r="O57" s="52">
        <v>0</v>
      </c>
      <c r="P57" s="52">
        <v>1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</row>
    <row r="58" spans="2:27" ht="42" customHeight="1">
      <c r="B58" s="155"/>
      <c r="C58" s="147"/>
      <c r="D58" s="48" t="s">
        <v>160</v>
      </c>
      <c r="E58" s="52">
        <v>20</v>
      </c>
      <c r="F58" s="52">
        <v>20</v>
      </c>
      <c r="G58" s="52">
        <v>16</v>
      </c>
      <c r="H58" s="52">
        <v>26</v>
      </c>
      <c r="I58" s="52">
        <v>1</v>
      </c>
      <c r="J58" s="52">
        <v>0</v>
      </c>
      <c r="K58" s="52">
        <v>0</v>
      </c>
      <c r="L58" s="52">
        <v>0</v>
      </c>
      <c r="M58" s="52">
        <v>25</v>
      </c>
      <c r="N58" s="52">
        <v>0</v>
      </c>
      <c r="O58" s="52">
        <v>0</v>
      </c>
      <c r="P58" s="52">
        <v>1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70"/>
    </row>
    <row r="59" spans="2:27" ht="42" customHeight="1">
      <c r="B59" s="155"/>
      <c r="C59" s="148"/>
      <c r="D59" s="50" t="s">
        <v>47</v>
      </c>
      <c r="E59" s="51">
        <f>E57+E58</f>
        <v>40</v>
      </c>
      <c r="F59" s="51">
        <f t="shared" ref="F59:M59" si="27">F57+F58</f>
        <v>40</v>
      </c>
      <c r="G59" s="51">
        <f t="shared" si="27"/>
        <v>31</v>
      </c>
      <c r="H59" s="51">
        <f t="shared" si="27"/>
        <v>52</v>
      </c>
      <c r="I59" s="51">
        <f t="shared" si="27"/>
        <v>2</v>
      </c>
      <c r="J59" s="51">
        <f t="shared" si="27"/>
        <v>0</v>
      </c>
      <c r="K59" s="51">
        <f t="shared" si="27"/>
        <v>0</v>
      </c>
      <c r="L59" s="51">
        <f t="shared" si="27"/>
        <v>0</v>
      </c>
      <c r="M59" s="51">
        <f t="shared" si="27"/>
        <v>45</v>
      </c>
      <c r="N59" s="51">
        <f t="shared" ref="N59:Z59" si="28">N57+N58</f>
        <v>0</v>
      </c>
      <c r="O59" s="51">
        <f t="shared" si="28"/>
        <v>0</v>
      </c>
      <c r="P59" s="51">
        <f t="shared" si="28"/>
        <v>2</v>
      </c>
      <c r="Q59" s="51">
        <f t="shared" si="28"/>
        <v>0</v>
      </c>
      <c r="R59" s="51">
        <f t="shared" si="28"/>
        <v>0</v>
      </c>
      <c r="S59" s="51">
        <f t="shared" si="28"/>
        <v>0</v>
      </c>
      <c r="T59" s="51">
        <f t="shared" si="28"/>
        <v>0</v>
      </c>
      <c r="U59" s="51">
        <f t="shared" si="28"/>
        <v>0</v>
      </c>
      <c r="V59" s="51">
        <f t="shared" si="28"/>
        <v>0</v>
      </c>
      <c r="W59" s="51">
        <f t="shared" si="28"/>
        <v>0</v>
      </c>
      <c r="X59" s="51">
        <f t="shared" si="28"/>
        <v>0</v>
      </c>
      <c r="Y59" s="51">
        <f t="shared" si="28"/>
        <v>0</v>
      </c>
      <c r="Z59" s="51">
        <f t="shared" si="28"/>
        <v>0</v>
      </c>
      <c r="AA59" s="70">
        <f>SUM(E59:Z59)</f>
        <v>212</v>
      </c>
    </row>
    <row r="60" spans="2:27" ht="42" customHeight="1">
      <c r="B60" s="155"/>
      <c r="C60" s="146" t="s">
        <v>62</v>
      </c>
      <c r="D60" s="48" t="s">
        <v>159</v>
      </c>
      <c r="E60" s="52">
        <v>30</v>
      </c>
      <c r="F60" s="52">
        <v>21</v>
      </c>
      <c r="G60" s="52">
        <v>18</v>
      </c>
      <c r="H60" s="52">
        <v>20</v>
      </c>
      <c r="I60" s="52">
        <v>2</v>
      </c>
      <c r="J60" s="52">
        <v>2</v>
      </c>
      <c r="K60" s="52">
        <v>0</v>
      </c>
      <c r="L60" s="52">
        <v>0</v>
      </c>
      <c r="M60" s="52">
        <v>20</v>
      </c>
      <c r="N60" s="52">
        <v>0</v>
      </c>
      <c r="O60" s="52">
        <v>1</v>
      </c>
      <c r="P60" s="52">
        <v>2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</row>
    <row r="61" spans="2:27" ht="42" customHeight="1">
      <c r="B61" s="155"/>
      <c r="C61" s="147"/>
      <c r="D61" s="48" t="s">
        <v>160</v>
      </c>
      <c r="E61" s="52">
        <v>20</v>
      </c>
      <c r="F61" s="52">
        <v>20</v>
      </c>
      <c r="G61" s="52">
        <v>16</v>
      </c>
      <c r="H61" s="52">
        <v>20</v>
      </c>
      <c r="I61" s="52">
        <v>2</v>
      </c>
      <c r="J61" s="52">
        <v>0</v>
      </c>
      <c r="K61" s="52">
        <v>0</v>
      </c>
      <c r="L61" s="52">
        <v>0</v>
      </c>
      <c r="M61" s="52">
        <v>20</v>
      </c>
      <c r="N61" s="52">
        <v>0</v>
      </c>
      <c r="O61" s="52">
        <v>1</v>
      </c>
      <c r="P61" s="52">
        <v>2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70"/>
    </row>
    <row r="62" spans="2:27" ht="42" customHeight="1">
      <c r="B62" s="155"/>
      <c r="C62" s="148"/>
      <c r="D62" s="50" t="s">
        <v>47</v>
      </c>
      <c r="E62" s="51">
        <f>E60+E61</f>
        <v>50</v>
      </c>
      <c r="F62" s="51">
        <f t="shared" ref="F62:Z62" si="29">F60+F61</f>
        <v>41</v>
      </c>
      <c r="G62" s="51">
        <f t="shared" si="29"/>
        <v>34</v>
      </c>
      <c r="H62" s="51">
        <f t="shared" si="29"/>
        <v>40</v>
      </c>
      <c r="I62" s="51">
        <f t="shared" si="29"/>
        <v>4</v>
      </c>
      <c r="J62" s="51">
        <f t="shared" si="29"/>
        <v>2</v>
      </c>
      <c r="K62" s="51">
        <f t="shared" si="29"/>
        <v>0</v>
      </c>
      <c r="L62" s="51">
        <f t="shared" si="29"/>
        <v>0</v>
      </c>
      <c r="M62" s="51">
        <f t="shared" si="29"/>
        <v>40</v>
      </c>
      <c r="N62" s="51">
        <f t="shared" si="29"/>
        <v>0</v>
      </c>
      <c r="O62" s="51">
        <f t="shared" si="29"/>
        <v>2</v>
      </c>
      <c r="P62" s="51">
        <f t="shared" si="29"/>
        <v>4</v>
      </c>
      <c r="Q62" s="51">
        <f t="shared" si="29"/>
        <v>0</v>
      </c>
      <c r="R62" s="51">
        <f t="shared" si="29"/>
        <v>0</v>
      </c>
      <c r="S62" s="51">
        <f t="shared" si="29"/>
        <v>0</v>
      </c>
      <c r="T62" s="51">
        <f t="shared" si="29"/>
        <v>0</v>
      </c>
      <c r="U62" s="51">
        <f t="shared" si="29"/>
        <v>0</v>
      </c>
      <c r="V62" s="51">
        <f t="shared" si="29"/>
        <v>0</v>
      </c>
      <c r="W62" s="51">
        <f t="shared" si="29"/>
        <v>0</v>
      </c>
      <c r="X62" s="51">
        <f t="shared" si="29"/>
        <v>0</v>
      </c>
      <c r="Y62" s="51">
        <f t="shared" si="29"/>
        <v>0</v>
      </c>
      <c r="Z62" s="51">
        <f t="shared" si="29"/>
        <v>0</v>
      </c>
      <c r="AA62" s="70">
        <f>SUM(E62:Z62)</f>
        <v>217</v>
      </c>
    </row>
    <row r="63" spans="2:27" ht="42" customHeight="1">
      <c r="B63" s="155"/>
      <c r="C63" s="146" t="s">
        <v>63</v>
      </c>
      <c r="D63" s="48" t="s">
        <v>159</v>
      </c>
      <c r="E63" s="52">
        <v>3</v>
      </c>
      <c r="F63" s="52">
        <v>30</v>
      </c>
      <c r="G63" s="52">
        <v>10</v>
      </c>
      <c r="H63" s="52">
        <v>25</v>
      </c>
      <c r="I63" s="52">
        <v>1</v>
      </c>
      <c r="J63" s="52">
        <v>1</v>
      </c>
      <c r="K63" s="52">
        <v>1</v>
      </c>
      <c r="L63" s="52">
        <v>0</v>
      </c>
      <c r="M63" s="52">
        <v>12</v>
      </c>
      <c r="N63" s="52">
        <v>0</v>
      </c>
      <c r="O63" s="52">
        <v>1</v>
      </c>
      <c r="P63" s="52">
        <v>1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</row>
    <row r="64" spans="2:27" ht="42" customHeight="1">
      <c r="B64" s="155"/>
      <c r="C64" s="147"/>
      <c r="D64" s="48" t="s">
        <v>160</v>
      </c>
      <c r="E64" s="52">
        <v>2</v>
      </c>
      <c r="F64" s="52">
        <v>28</v>
      </c>
      <c r="G64" s="52">
        <v>10</v>
      </c>
      <c r="H64" s="52">
        <v>20</v>
      </c>
      <c r="I64" s="52">
        <v>1</v>
      </c>
      <c r="J64" s="52">
        <v>1</v>
      </c>
      <c r="K64" s="52">
        <v>0</v>
      </c>
      <c r="L64" s="52">
        <v>0</v>
      </c>
      <c r="M64" s="52">
        <v>12</v>
      </c>
      <c r="N64" s="52">
        <v>0</v>
      </c>
      <c r="O64" s="52">
        <v>1</v>
      </c>
      <c r="P64" s="52">
        <v>1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70"/>
    </row>
    <row r="65" spans="2:31" ht="42" customHeight="1">
      <c r="B65" s="155"/>
      <c r="C65" s="148"/>
      <c r="D65" s="50" t="s">
        <v>47</v>
      </c>
      <c r="E65" s="51">
        <f>E63+E64</f>
        <v>5</v>
      </c>
      <c r="F65" s="51">
        <f t="shared" ref="F65:Z65" si="30">F63+F64</f>
        <v>58</v>
      </c>
      <c r="G65" s="51">
        <f t="shared" si="30"/>
        <v>20</v>
      </c>
      <c r="H65" s="51">
        <f t="shared" si="30"/>
        <v>45</v>
      </c>
      <c r="I65" s="51">
        <f t="shared" si="30"/>
        <v>2</v>
      </c>
      <c r="J65" s="51">
        <f t="shared" si="30"/>
        <v>2</v>
      </c>
      <c r="K65" s="51">
        <f t="shared" si="30"/>
        <v>1</v>
      </c>
      <c r="L65" s="51">
        <f t="shared" si="30"/>
        <v>0</v>
      </c>
      <c r="M65" s="51">
        <f t="shared" si="30"/>
        <v>24</v>
      </c>
      <c r="N65" s="51">
        <f t="shared" si="30"/>
        <v>0</v>
      </c>
      <c r="O65" s="51">
        <f t="shared" si="30"/>
        <v>2</v>
      </c>
      <c r="P65" s="51">
        <f t="shared" si="30"/>
        <v>2</v>
      </c>
      <c r="Q65" s="51">
        <f t="shared" si="30"/>
        <v>0</v>
      </c>
      <c r="R65" s="51">
        <f t="shared" si="30"/>
        <v>0</v>
      </c>
      <c r="S65" s="51">
        <f t="shared" si="30"/>
        <v>0</v>
      </c>
      <c r="T65" s="51">
        <f t="shared" si="30"/>
        <v>0</v>
      </c>
      <c r="U65" s="51">
        <f t="shared" si="30"/>
        <v>0</v>
      </c>
      <c r="V65" s="51">
        <f t="shared" si="30"/>
        <v>0</v>
      </c>
      <c r="W65" s="51">
        <f t="shared" si="30"/>
        <v>0</v>
      </c>
      <c r="X65" s="51">
        <f t="shared" si="30"/>
        <v>0</v>
      </c>
      <c r="Y65" s="51">
        <f t="shared" si="30"/>
        <v>0</v>
      </c>
      <c r="Z65" s="51">
        <f t="shared" si="30"/>
        <v>0</v>
      </c>
      <c r="AA65" s="70">
        <f>SUM(E65:Z65)</f>
        <v>161</v>
      </c>
    </row>
    <row r="66" spans="2:31" ht="42" customHeight="1">
      <c r="B66" s="133" t="s">
        <v>65</v>
      </c>
      <c r="C66" s="134"/>
      <c r="D66" s="71" t="s">
        <v>66</v>
      </c>
      <c r="E66" s="72">
        <f>SUM(E15,E18,E21,E24,E27,E30,E33,E36,E39,E42,E45,E48,E51,E54,E57,E60,E63,)</f>
        <v>291</v>
      </c>
      <c r="F66" s="72">
        <f t="shared" ref="F66:Z67" si="31">SUM(F15,F18,F21,F24,F27,F30,F33,F36,F39,F42,F45,F48,F51,F54,F57,F60,F63,)</f>
        <v>523</v>
      </c>
      <c r="G66" s="72">
        <f t="shared" si="31"/>
        <v>170</v>
      </c>
      <c r="H66" s="72">
        <f t="shared" si="31"/>
        <v>428</v>
      </c>
      <c r="I66" s="72">
        <f t="shared" si="31"/>
        <v>57</v>
      </c>
      <c r="J66" s="72">
        <f t="shared" si="31"/>
        <v>27</v>
      </c>
      <c r="K66" s="72">
        <f t="shared" si="31"/>
        <v>59</v>
      </c>
      <c r="L66" s="72">
        <f t="shared" si="31"/>
        <v>0</v>
      </c>
      <c r="M66" s="72">
        <f t="shared" si="31"/>
        <v>288</v>
      </c>
      <c r="N66" s="72">
        <f t="shared" si="31"/>
        <v>0</v>
      </c>
      <c r="O66" s="72">
        <f t="shared" si="31"/>
        <v>3</v>
      </c>
      <c r="P66" s="72">
        <f t="shared" si="31"/>
        <v>34</v>
      </c>
      <c r="Q66" s="72">
        <f t="shared" si="31"/>
        <v>0</v>
      </c>
      <c r="R66" s="72">
        <f t="shared" si="31"/>
        <v>0</v>
      </c>
      <c r="S66" s="72">
        <f t="shared" si="31"/>
        <v>0</v>
      </c>
      <c r="T66" s="72">
        <f t="shared" si="31"/>
        <v>0</v>
      </c>
      <c r="U66" s="72">
        <f t="shared" si="31"/>
        <v>0</v>
      </c>
      <c r="V66" s="72">
        <f t="shared" si="31"/>
        <v>0</v>
      </c>
      <c r="W66" s="72">
        <f t="shared" si="31"/>
        <v>0</v>
      </c>
      <c r="X66" s="72">
        <f t="shared" si="31"/>
        <v>0</v>
      </c>
      <c r="Y66" s="72">
        <f t="shared" si="31"/>
        <v>0</v>
      </c>
      <c r="Z66" s="72">
        <f t="shared" si="31"/>
        <v>0</v>
      </c>
    </row>
    <row r="67" spans="2:31" ht="42" customHeight="1">
      <c r="B67" s="135"/>
      <c r="C67" s="136"/>
      <c r="D67" s="71" t="s">
        <v>67</v>
      </c>
      <c r="E67" s="72">
        <f>SUM(E16,E19,E22,E25,E28,E31,E34,E37,E40,E43,E46,E49,E52,E55,E58,E61,E64,)</f>
        <v>269</v>
      </c>
      <c r="F67" s="72">
        <f t="shared" si="31"/>
        <v>459</v>
      </c>
      <c r="G67" s="72">
        <f t="shared" si="31"/>
        <v>136</v>
      </c>
      <c r="H67" s="72">
        <f t="shared" si="31"/>
        <v>461</v>
      </c>
      <c r="I67" s="72">
        <f t="shared" si="31"/>
        <v>65</v>
      </c>
      <c r="J67" s="72">
        <f t="shared" si="31"/>
        <v>23</v>
      </c>
      <c r="K67" s="72">
        <f t="shared" si="31"/>
        <v>56</v>
      </c>
      <c r="L67" s="72">
        <f t="shared" si="31"/>
        <v>0</v>
      </c>
      <c r="M67" s="72">
        <f t="shared" si="31"/>
        <v>303</v>
      </c>
      <c r="N67" s="72">
        <f t="shared" si="31"/>
        <v>0</v>
      </c>
      <c r="O67" s="72">
        <f t="shared" si="31"/>
        <v>2</v>
      </c>
      <c r="P67" s="72">
        <f t="shared" si="31"/>
        <v>44</v>
      </c>
      <c r="Q67" s="72">
        <f t="shared" si="31"/>
        <v>0</v>
      </c>
      <c r="R67" s="72">
        <f t="shared" si="31"/>
        <v>0</v>
      </c>
      <c r="S67" s="72">
        <f t="shared" si="31"/>
        <v>0</v>
      </c>
      <c r="T67" s="72">
        <f t="shared" si="31"/>
        <v>0</v>
      </c>
      <c r="U67" s="72">
        <f t="shared" si="31"/>
        <v>0</v>
      </c>
      <c r="V67" s="72">
        <f t="shared" si="31"/>
        <v>0</v>
      </c>
      <c r="W67" s="72">
        <f t="shared" si="31"/>
        <v>0</v>
      </c>
      <c r="X67" s="72">
        <f t="shared" si="31"/>
        <v>0</v>
      </c>
      <c r="Y67" s="72">
        <f t="shared" si="31"/>
        <v>0</v>
      </c>
      <c r="Z67" s="72">
        <f t="shared" si="31"/>
        <v>0</v>
      </c>
    </row>
    <row r="68" spans="2:31" ht="42" customHeight="1">
      <c r="B68" s="137"/>
      <c r="C68" s="138"/>
      <c r="D68" s="71"/>
      <c r="E68" s="73">
        <f>SUM(E66:E67)</f>
        <v>560</v>
      </c>
      <c r="F68" s="73">
        <f t="shared" ref="F68:Z68" si="32">SUM(F66:F67)</f>
        <v>982</v>
      </c>
      <c r="G68" s="73">
        <f t="shared" si="32"/>
        <v>306</v>
      </c>
      <c r="H68" s="73">
        <f t="shared" si="32"/>
        <v>889</v>
      </c>
      <c r="I68" s="73">
        <f t="shared" si="32"/>
        <v>122</v>
      </c>
      <c r="J68" s="73">
        <f t="shared" si="32"/>
        <v>50</v>
      </c>
      <c r="K68" s="73">
        <f t="shared" si="32"/>
        <v>115</v>
      </c>
      <c r="L68" s="73">
        <f t="shared" si="32"/>
        <v>0</v>
      </c>
      <c r="M68" s="73">
        <f t="shared" si="32"/>
        <v>591</v>
      </c>
      <c r="N68" s="73">
        <f t="shared" si="32"/>
        <v>0</v>
      </c>
      <c r="O68" s="73">
        <f t="shared" si="32"/>
        <v>5</v>
      </c>
      <c r="P68" s="73">
        <f t="shared" si="32"/>
        <v>78</v>
      </c>
      <c r="Q68" s="73">
        <f t="shared" si="32"/>
        <v>0</v>
      </c>
      <c r="R68" s="73">
        <f t="shared" si="32"/>
        <v>0</v>
      </c>
      <c r="S68" s="73">
        <f t="shared" si="32"/>
        <v>0</v>
      </c>
      <c r="T68" s="73">
        <f t="shared" si="32"/>
        <v>0</v>
      </c>
      <c r="U68" s="73">
        <f t="shared" si="32"/>
        <v>0</v>
      </c>
      <c r="V68" s="73">
        <f t="shared" si="32"/>
        <v>0</v>
      </c>
      <c r="W68" s="73">
        <f t="shared" si="32"/>
        <v>0</v>
      </c>
      <c r="X68" s="73">
        <f t="shared" si="32"/>
        <v>0</v>
      </c>
      <c r="Y68" s="73">
        <f t="shared" si="32"/>
        <v>0</v>
      </c>
      <c r="Z68" s="73">
        <f t="shared" si="32"/>
        <v>0</v>
      </c>
      <c r="AA68" s="70">
        <f>SUM(E68:Z68)</f>
        <v>3698</v>
      </c>
    </row>
    <row r="69" spans="2:31" ht="42" customHeight="1">
      <c r="B69" s="74" t="s">
        <v>68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8"/>
    </row>
    <row r="70" spans="2:31" s="40" customFormat="1" ht="13.8">
      <c r="B70" s="76"/>
      <c r="C70" s="77"/>
      <c r="D70" s="77"/>
      <c r="E70" s="77"/>
      <c r="F70" s="77"/>
      <c r="G70" s="77"/>
      <c r="H70" s="77"/>
      <c r="I70" s="77"/>
      <c r="J70" s="77"/>
      <c r="AD70" s="79"/>
      <c r="AE70" s="79"/>
    </row>
    <row r="72" spans="2:31">
      <c r="B72" s="77" t="s">
        <v>69</v>
      </c>
      <c r="K72" s="77" t="s">
        <v>70</v>
      </c>
      <c r="L72" s="77"/>
      <c r="M72" s="77"/>
      <c r="N72" s="77"/>
      <c r="O72" s="77"/>
      <c r="P72" s="77" t="s">
        <v>71</v>
      </c>
      <c r="Q72" s="77"/>
      <c r="R72" s="77"/>
      <c r="S72" s="77"/>
      <c r="T72" s="77"/>
      <c r="U72" s="77"/>
      <c r="V72" s="77" t="s">
        <v>72</v>
      </c>
      <c r="W72" s="77"/>
      <c r="X72" s="77"/>
      <c r="Y72" s="77"/>
      <c r="Z72" s="77"/>
    </row>
  </sheetData>
  <mergeCells count="39">
    <mergeCell ref="V9:W9"/>
    <mergeCell ref="I1:Q1"/>
    <mergeCell ref="B3:Z3"/>
    <mergeCell ref="B4:Z4"/>
    <mergeCell ref="B5:Z5"/>
    <mergeCell ref="J12:L12"/>
    <mergeCell ref="N12:O12"/>
    <mergeCell ref="P12:R12"/>
    <mergeCell ref="S12:V12"/>
    <mergeCell ref="W12:Z12"/>
    <mergeCell ref="D12:D13"/>
    <mergeCell ref="E12:E13"/>
    <mergeCell ref="F12:F13"/>
    <mergeCell ref="G12:G13"/>
    <mergeCell ref="H12:H13"/>
    <mergeCell ref="I12:I13"/>
    <mergeCell ref="M12:M13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B66:C68"/>
    <mergeCell ref="C51:C53"/>
    <mergeCell ref="C54:C56"/>
    <mergeCell ref="C57:C59"/>
    <mergeCell ref="C60:C62"/>
    <mergeCell ref="C63:C65"/>
  </mergeCells>
  <printOptions horizontalCentered="1" verticalCentered="1"/>
  <pageMargins left="3.937007874015748E-2" right="3.937007874015748E-2" top="0" bottom="0" header="0" footer="0"/>
  <pageSetup paperSize="9" scale="28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913409" r:id="rId4">
          <objectPr defaultSize="0" autoPict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746760</xdr:colOff>
                <xdr:row>13</xdr:row>
                <xdr:rowOff>533400</xdr:rowOff>
              </to>
            </anchor>
          </objectPr>
        </oleObject>
      </mc:Choice>
      <mc:Fallback>
        <oleObject progId="Paint.Picture" shapeId="913409" r:id="rId4"/>
      </mc:Fallback>
    </mc:AlternateContent>
    <mc:AlternateContent xmlns:mc="http://schemas.openxmlformats.org/markup-compatibility/2006">
      <mc:Choice Requires="x14">
        <oleObject progId="Paint.Picture" shapeId="913410" r:id="rId6">
          <objectPr defaultSize="0" autoPict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693420</xdr:colOff>
                <xdr:row>13</xdr:row>
                <xdr:rowOff>434340</xdr:rowOff>
              </to>
            </anchor>
          </objectPr>
        </oleObject>
      </mc:Choice>
      <mc:Fallback>
        <oleObject progId="Paint.Picture" shapeId="913410" r:id="rId6"/>
      </mc:Fallback>
    </mc:AlternateContent>
    <mc:AlternateContent xmlns:mc="http://schemas.openxmlformats.org/markup-compatibility/2006">
      <mc:Choice Requires="x14">
        <oleObject progId="Paint.Picture" shapeId="913411" r:id="rId8">
          <objectPr defaultSize="0" autoPict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655320</xdr:colOff>
                <xdr:row>13</xdr:row>
                <xdr:rowOff>746760</xdr:rowOff>
              </to>
            </anchor>
          </objectPr>
        </oleObject>
      </mc:Choice>
      <mc:Fallback>
        <oleObject progId="Paint.Picture" shapeId="913411" r:id="rId8"/>
      </mc:Fallback>
    </mc:AlternateContent>
    <mc:AlternateContent xmlns:mc="http://schemas.openxmlformats.org/markup-compatibility/2006">
      <mc:Choice Requires="x14">
        <oleObject progId="Paint.Picture" shapeId="913412" r:id="rId10">
          <objectPr defaultSize="0" autoPict="0" altText="" r:id="rId11">
            <anchor moveWithCells="1">
              <from>
                <xdr:col>9</xdr:col>
                <xdr:colOff>68580</xdr:colOff>
                <xdr:row>13</xdr:row>
                <xdr:rowOff>137160</xdr:rowOff>
              </from>
              <to>
                <xdr:col>9</xdr:col>
                <xdr:colOff>746760</xdr:colOff>
                <xdr:row>13</xdr:row>
                <xdr:rowOff>632460</xdr:rowOff>
              </to>
            </anchor>
          </objectPr>
        </oleObject>
      </mc:Choice>
      <mc:Fallback>
        <oleObject progId="Paint.Picture" shapeId="913412" r:id="rId10"/>
      </mc:Fallback>
    </mc:AlternateContent>
    <mc:AlternateContent xmlns:mc="http://schemas.openxmlformats.org/markup-compatibility/2006">
      <mc:Choice Requires="x14">
        <oleObject progId="MS_ClipArt_Gallery" shapeId="913413" r:id="rId12">
          <objectPr defaultSize="0" autoPict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563880</xdr:rowOff>
              </to>
            </anchor>
          </objectPr>
        </oleObject>
      </mc:Choice>
      <mc:Fallback>
        <oleObject progId="MS_ClipArt_Gallery" shapeId="913413" r:id="rId12"/>
      </mc:Fallback>
    </mc:AlternateContent>
    <mc:AlternateContent xmlns:mc="http://schemas.openxmlformats.org/markup-compatibility/2006">
      <mc:Choice Requires="x14">
        <oleObject progId="Paint.Picture" shapeId="913414" r:id="rId14">
          <objectPr defaultSize="0" autoPict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815340</xdr:colOff>
                <xdr:row>13</xdr:row>
                <xdr:rowOff>480060</xdr:rowOff>
              </to>
            </anchor>
          </objectPr>
        </oleObject>
      </mc:Choice>
      <mc:Fallback>
        <oleObject progId="Paint.Picture" shapeId="913414" r:id="rId14"/>
      </mc:Fallback>
    </mc:AlternateContent>
    <mc:AlternateContent xmlns:mc="http://schemas.openxmlformats.org/markup-compatibility/2006">
      <mc:Choice Requires="x14">
        <oleObject progId="Paint.Picture" shapeId="913415" r:id="rId16">
          <objectPr defaultSize="0" autoPict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678180</xdr:colOff>
                <xdr:row>13</xdr:row>
                <xdr:rowOff>441960</xdr:rowOff>
              </to>
            </anchor>
          </objectPr>
        </oleObject>
      </mc:Choice>
      <mc:Fallback>
        <oleObject progId="Paint.Picture" shapeId="913415" r:id="rId16"/>
      </mc:Fallback>
    </mc:AlternateContent>
    <mc:AlternateContent xmlns:mc="http://schemas.openxmlformats.org/markup-compatibility/2006">
      <mc:Choice Requires="x14">
        <oleObject progId="Paint.Picture" shapeId="913416" r:id="rId18">
          <objectPr defaultSize="0" autoPict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647700</xdr:colOff>
                <xdr:row>13</xdr:row>
                <xdr:rowOff>419100</xdr:rowOff>
              </to>
            </anchor>
          </objectPr>
        </oleObject>
      </mc:Choice>
      <mc:Fallback>
        <oleObject progId="Paint.Picture" shapeId="913416" r:id="rId18"/>
      </mc:Fallback>
    </mc:AlternateContent>
    <mc:AlternateContent xmlns:mc="http://schemas.openxmlformats.org/markup-compatibility/2006">
      <mc:Choice Requires="x14">
        <oleObject progId="Paint.Picture" shapeId="913417" r:id="rId20">
          <objectPr defaultSize="0" autoPict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617220</xdr:colOff>
                <xdr:row>13</xdr:row>
                <xdr:rowOff>678180</xdr:rowOff>
              </to>
            </anchor>
          </objectPr>
        </oleObject>
      </mc:Choice>
      <mc:Fallback>
        <oleObject progId="Paint.Picture" shapeId="913417" r:id="rId20"/>
      </mc:Fallback>
    </mc:AlternateContent>
    <mc:AlternateContent xmlns:mc="http://schemas.openxmlformats.org/markup-compatibility/2006">
      <mc:Choice Requires="x14">
        <oleObject progId="Paint.Picture" shapeId="913418" r:id="rId22">
          <objectPr defaultSize="0" autoPict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670560</xdr:colOff>
                <xdr:row>13</xdr:row>
                <xdr:rowOff>274320</xdr:rowOff>
              </to>
            </anchor>
          </objectPr>
        </oleObject>
      </mc:Choice>
      <mc:Fallback>
        <oleObject progId="Paint.Picture" shapeId="913418" r:id="rId22"/>
      </mc:Fallback>
    </mc:AlternateContent>
    <mc:AlternateContent xmlns:mc="http://schemas.openxmlformats.org/markup-compatibility/2006">
      <mc:Choice Requires="x14">
        <oleObject progId="Paint.Picture" shapeId="913419" r:id="rId24">
          <objectPr defaultSize="0" autoPict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762000</xdr:colOff>
                <xdr:row>13</xdr:row>
                <xdr:rowOff>457200</xdr:rowOff>
              </to>
            </anchor>
          </objectPr>
        </oleObject>
      </mc:Choice>
      <mc:Fallback>
        <oleObject progId="Paint.Picture" shapeId="913419" r:id="rId24"/>
      </mc:Fallback>
    </mc:AlternateContent>
    <mc:AlternateContent xmlns:mc="http://schemas.openxmlformats.org/markup-compatibility/2006">
      <mc:Choice Requires="x14">
        <oleObject progId="Paint.Picture" shapeId="913420" r:id="rId26">
          <objectPr defaultSize="0" autoPict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807720</xdr:colOff>
                <xdr:row>13</xdr:row>
                <xdr:rowOff>381000</xdr:rowOff>
              </to>
            </anchor>
          </objectPr>
        </oleObject>
      </mc:Choice>
      <mc:Fallback>
        <oleObject progId="Paint.Picture" shapeId="913420" r:id="rId26"/>
      </mc:Fallback>
    </mc:AlternateContent>
    <mc:AlternateContent xmlns:mc="http://schemas.openxmlformats.org/markup-compatibility/2006">
      <mc:Choice Requires="x14">
        <oleObject progId="Paint.Picture" shapeId="913421" r:id="rId28">
          <objectPr defaultSize="0" autoPict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822960</xdr:colOff>
                <xdr:row>13</xdr:row>
                <xdr:rowOff>693420</xdr:rowOff>
              </to>
            </anchor>
          </objectPr>
        </oleObject>
      </mc:Choice>
      <mc:Fallback>
        <oleObject progId="Paint.Picture" shapeId="913421" r:id="rId28"/>
      </mc:Fallback>
    </mc:AlternateContent>
    <mc:AlternateContent xmlns:mc="http://schemas.openxmlformats.org/markup-compatibility/2006">
      <mc:Choice Requires="x14">
        <oleObject progId="Paint.Picture" shapeId="913422" r:id="rId30">
          <objectPr defaultSize="0" autoPict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762000</xdr:colOff>
                <xdr:row>13</xdr:row>
                <xdr:rowOff>449580</xdr:rowOff>
              </to>
            </anchor>
          </objectPr>
        </oleObject>
      </mc:Choice>
      <mc:Fallback>
        <oleObject progId="Paint.Picture" shapeId="913422" r:id="rId30"/>
      </mc:Fallback>
    </mc:AlternateContent>
    <mc:AlternateContent xmlns:mc="http://schemas.openxmlformats.org/markup-compatibility/2006">
      <mc:Choice Requires="x14">
        <oleObject progId="Paint.Picture" shapeId="913423" r:id="rId32">
          <objectPr defaultSize="0" autoPict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754380</xdr:colOff>
                <xdr:row>13</xdr:row>
                <xdr:rowOff>457200</xdr:rowOff>
              </to>
            </anchor>
          </objectPr>
        </oleObject>
      </mc:Choice>
      <mc:Fallback>
        <oleObject progId="Paint.Picture" shapeId="913423" r:id="rId32"/>
      </mc:Fallback>
    </mc:AlternateContent>
    <mc:AlternateContent xmlns:mc="http://schemas.openxmlformats.org/markup-compatibility/2006">
      <mc:Choice Requires="x14">
        <oleObject progId="Paint.Picture" shapeId="913424" r:id="rId34">
          <objectPr defaultSize="0" autoPict="0" altText="" r:id="rId35">
            <anchor moveWithCells="1">
              <from>
                <xdr:col>23</xdr:col>
                <xdr:colOff>76200</xdr:colOff>
                <xdr:row>13</xdr:row>
                <xdr:rowOff>182880</xdr:rowOff>
              </from>
              <to>
                <xdr:col>23</xdr:col>
                <xdr:colOff>701040</xdr:colOff>
                <xdr:row>13</xdr:row>
                <xdr:rowOff>457200</xdr:rowOff>
              </to>
            </anchor>
          </objectPr>
        </oleObject>
      </mc:Choice>
      <mc:Fallback>
        <oleObject progId="Paint.Picture" shapeId="913424" r:id="rId34"/>
      </mc:Fallback>
    </mc:AlternateContent>
    <mc:AlternateContent xmlns:mc="http://schemas.openxmlformats.org/markup-compatibility/2006">
      <mc:Choice Requires="x14">
        <oleObject progId="Paint.Picture" shapeId="913425" r:id="rId36">
          <objectPr defaultSize="0" autoPict="0" altText="" r:id="rId37">
            <anchor moveWithCells="1">
              <from>
                <xdr:col>24</xdr:col>
                <xdr:colOff>38100</xdr:colOff>
                <xdr:row>13</xdr:row>
                <xdr:rowOff>144780</xdr:rowOff>
              </from>
              <to>
                <xdr:col>24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913425" r:id="rId36"/>
      </mc:Fallback>
    </mc:AlternateContent>
    <mc:AlternateContent xmlns:mc="http://schemas.openxmlformats.org/markup-compatibility/2006">
      <mc:Choice Requires="x14">
        <oleObject progId="Paint.Picture" shapeId="913426" r:id="rId38">
          <objectPr defaultSize="0" autoPict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685800</xdr:colOff>
                <xdr:row>13</xdr:row>
                <xdr:rowOff>495300</xdr:rowOff>
              </to>
            </anchor>
          </objectPr>
        </oleObject>
      </mc:Choice>
      <mc:Fallback>
        <oleObject progId="Paint.Picture" shapeId="913426" r:id="rId38"/>
      </mc:Fallback>
    </mc:AlternateContent>
    <mc:AlternateContent xmlns:mc="http://schemas.openxmlformats.org/markup-compatibility/2006">
      <mc:Choice Requires="x14">
        <oleObject progId="Paint.Picture" shapeId="913427" r:id="rId40">
          <objectPr defaultSize="0" autoPict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937260</xdr:colOff>
                <xdr:row>13</xdr:row>
                <xdr:rowOff>769620</xdr:rowOff>
              </to>
            </anchor>
          </objectPr>
        </oleObject>
      </mc:Choice>
      <mc:Fallback>
        <oleObject progId="Paint.Picture" shapeId="913427" r:id="rId40"/>
      </mc:Fallback>
    </mc:AlternateContent>
    <mc:AlternateContent xmlns:mc="http://schemas.openxmlformats.org/markup-compatibility/2006">
      <mc:Choice Requires="x14">
        <oleObject progId="Paint.Picture" shapeId="913428" r:id="rId42">
          <objectPr defaultSize="0" autoPict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746760</xdr:colOff>
                <xdr:row>13</xdr:row>
                <xdr:rowOff>533400</xdr:rowOff>
              </to>
            </anchor>
          </objectPr>
        </oleObject>
      </mc:Choice>
      <mc:Fallback>
        <oleObject progId="Paint.Picture" shapeId="913428" r:id="rId4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E72"/>
  <sheetViews>
    <sheetView view="pageBreakPreview" zoomScale="50" zoomScaleNormal="55" zoomScaleSheetLayoutView="50" workbookViewId="0">
      <selection activeCell="Z10" sqref="Z10"/>
    </sheetView>
  </sheetViews>
  <sheetFormatPr baseColWidth="10" defaultColWidth="11.44140625" defaultRowHeight="14.4"/>
  <cols>
    <col min="1" max="1" width="2.109375" style="1" customWidth="1"/>
    <col min="2" max="2" width="9.88671875" style="1" customWidth="1"/>
    <col min="3" max="3" width="21.44140625" style="1" customWidth="1"/>
    <col min="4" max="4" width="54.3320312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C1" s="41"/>
      <c r="D1" s="42"/>
      <c r="E1" s="42"/>
      <c r="F1" s="42"/>
      <c r="G1" s="42"/>
      <c r="H1" s="42"/>
      <c r="I1" s="168" t="s">
        <v>153</v>
      </c>
      <c r="J1" s="169"/>
      <c r="K1" s="169"/>
      <c r="L1" s="169"/>
      <c r="M1" s="169"/>
      <c r="N1" s="169"/>
      <c r="O1" s="169"/>
      <c r="P1" s="169"/>
      <c r="Q1" s="169"/>
      <c r="R1" s="42"/>
      <c r="S1" s="42"/>
      <c r="T1" s="42"/>
      <c r="U1" s="42"/>
      <c r="V1" s="42"/>
      <c r="W1" s="42"/>
      <c r="X1" s="42"/>
      <c r="Y1" s="42"/>
      <c r="Z1" s="42"/>
    </row>
    <row r="2" spans="2:31">
      <c r="B2" s="41"/>
      <c r="C2" s="43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62" t="s">
        <v>0</v>
      </c>
      <c r="Y2" s="42"/>
      <c r="Z2" s="42"/>
    </row>
    <row r="3" spans="2:31" ht="17.399999999999999">
      <c r="B3" s="170" t="s">
        <v>1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spans="2:31" ht="19.5" customHeight="1">
      <c r="B4" s="171" t="s">
        <v>154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</row>
    <row r="5" spans="2:31" ht="39" customHeight="1">
      <c r="B5" s="172" t="s">
        <v>155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2:31">
      <c r="B6" s="43"/>
      <c r="C6" s="43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63"/>
      <c r="X6" s="42"/>
      <c r="Y6" s="42"/>
      <c r="Z6" s="42"/>
    </row>
    <row r="7" spans="2:31" ht="21" customHeight="1">
      <c r="B7" s="44" t="s">
        <v>3</v>
      </c>
      <c r="C7" s="45"/>
      <c r="D7" s="97" t="s">
        <v>158</v>
      </c>
      <c r="E7" s="46"/>
      <c r="F7" s="46"/>
      <c r="G7" s="46"/>
      <c r="H7" s="46"/>
      <c r="I7" s="54"/>
      <c r="J7" s="55" t="s">
        <v>4</v>
      </c>
      <c r="K7" s="46"/>
      <c r="L7" s="46"/>
      <c r="M7" s="46" t="s">
        <v>4</v>
      </c>
      <c r="N7" s="46" t="s">
        <v>4</v>
      </c>
      <c r="O7" s="46" t="s">
        <v>4</v>
      </c>
      <c r="P7" s="54"/>
      <c r="R7" s="42"/>
      <c r="S7" s="42"/>
      <c r="T7" s="55" t="s">
        <v>5</v>
      </c>
      <c r="U7" s="46"/>
      <c r="V7" s="64"/>
      <c r="W7" s="97"/>
      <c r="X7" s="98" t="s">
        <v>157</v>
      </c>
      <c r="Y7" s="48"/>
      <c r="Z7" s="67"/>
    </row>
    <row r="8" spans="2:31" ht="17.25" customHeight="1">
      <c r="B8" s="44" t="s">
        <v>6</v>
      </c>
      <c r="C8" s="45"/>
      <c r="D8" s="45" t="s">
        <v>7</v>
      </c>
      <c r="E8" s="46"/>
      <c r="F8" s="46"/>
      <c r="G8" s="46"/>
      <c r="H8" s="46"/>
      <c r="I8" s="54"/>
      <c r="J8" s="56" t="s">
        <v>4</v>
      </c>
      <c r="K8" s="54"/>
      <c r="L8" s="54" t="s">
        <v>8</v>
      </c>
      <c r="M8" s="57" t="s">
        <v>4</v>
      </c>
      <c r="N8" s="46"/>
      <c r="O8" s="46" t="s">
        <v>4</v>
      </c>
      <c r="P8" s="58" t="s">
        <v>9</v>
      </c>
      <c r="R8" s="42"/>
      <c r="S8" s="42"/>
      <c r="T8" s="55" t="s">
        <v>10</v>
      </c>
      <c r="U8" s="46"/>
      <c r="V8" s="64"/>
      <c r="W8" s="65"/>
      <c r="X8" s="66"/>
      <c r="Y8" s="65" t="s">
        <v>141</v>
      </c>
      <c r="Z8" s="68"/>
    </row>
    <row r="9" spans="2:31" ht="19.5" customHeight="1">
      <c r="B9" s="44" t="s">
        <v>11</v>
      </c>
      <c r="C9" s="45"/>
      <c r="D9" s="45" t="s">
        <v>156</v>
      </c>
      <c r="E9" s="46"/>
      <c r="F9" s="46"/>
      <c r="G9" s="46"/>
      <c r="H9" s="46"/>
      <c r="I9" s="54"/>
      <c r="J9" s="46" t="s">
        <v>4</v>
      </c>
      <c r="K9" s="46"/>
      <c r="L9" s="46"/>
      <c r="M9" s="46"/>
      <c r="N9" s="46"/>
      <c r="O9" s="46"/>
      <c r="P9" s="54"/>
      <c r="R9" s="42"/>
      <c r="S9" s="42"/>
      <c r="T9" s="55" t="s">
        <v>12</v>
      </c>
      <c r="U9" s="54"/>
      <c r="V9" s="174" t="s">
        <v>167</v>
      </c>
      <c r="W9" s="175"/>
      <c r="X9" s="80">
        <v>28</v>
      </c>
      <c r="Y9" s="81">
        <v>2</v>
      </c>
      <c r="Z9" s="67">
        <v>26</v>
      </c>
    </row>
    <row r="10" spans="2:31">
      <c r="B10" s="44" t="s">
        <v>14</v>
      </c>
      <c r="C10" s="45"/>
      <c r="D10" s="47" t="s">
        <v>166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63"/>
      <c r="X10" s="42"/>
      <c r="Y10" s="42"/>
      <c r="Z10" s="42"/>
    </row>
    <row r="12" spans="2:31" ht="12.75" customHeight="1">
      <c r="B12" s="152"/>
      <c r="C12" s="160" t="s">
        <v>16</v>
      </c>
      <c r="D12" s="139" t="s">
        <v>6</v>
      </c>
      <c r="E12" s="141" t="s">
        <v>17</v>
      </c>
      <c r="F12" s="141" t="s">
        <v>18</v>
      </c>
      <c r="G12" s="141" t="s">
        <v>19</v>
      </c>
      <c r="H12" s="141" t="s">
        <v>20</v>
      </c>
      <c r="I12" s="139" t="s">
        <v>21</v>
      </c>
      <c r="J12" s="165" t="s">
        <v>22</v>
      </c>
      <c r="K12" s="166"/>
      <c r="L12" s="167"/>
      <c r="M12" s="141" t="s">
        <v>23</v>
      </c>
      <c r="N12" s="165" t="s">
        <v>24</v>
      </c>
      <c r="O12" s="167"/>
      <c r="P12" s="165" t="s">
        <v>25</v>
      </c>
      <c r="Q12" s="166"/>
      <c r="R12" s="167"/>
      <c r="S12" s="165" t="s">
        <v>26</v>
      </c>
      <c r="T12" s="166"/>
      <c r="U12" s="166"/>
      <c r="V12" s="167"/>
      <c r="W12" s="165" t="s">
        <v>27</v>
      </c>
      <c r="X12" s="166"/>
      <c r="Y12" s="166"/>
      <c r="Z12" s="167"/>
    </row>
    <row r="13" spans="2:31" ht="24">
      <c r="B13" s="153"/>
      <c r="C13" s="161"/>
      <c r="D13" s="140"/>
      <c r="E13" s="142"/>
      <c r="F13" s="142"/>
      <c r="G13" s="142"/>
      <c r="H13" s="142"/>
      <c r="I13" s="140"/>
      <c r="J13" s="60" t="s">
        <v>28</v>
      </c>
      <c r="K13" s="60" t="s">
        <v>29</v>
      </c>
      <c r="L13" s="61" t="s">
        <v>30</v>
      </c>
      <c r="M13" s="142"/>
      <c r="N13" s="60" t="s">
        <v>31</v>
      </c>
      <c r="O13" s="60" t="s">
        <v>32</v>
      </c>
      <c r="P13" s="60" t="s">
        <v>31</v>
      </c>
      <c r="Q13" s="60" t="s">
        <v>33</v>
      </c>
      <c r="R13" s="60" t="s">
        <v>34</v>
      </c>
      <c r="S13" s="60" t="s">
        <v>35</v>
      </c>
      <c r="T13" s="60" t="s">
        <v>36</v>
      </c>
      <c r="U13" s="60" t="s">
        <v>37</v>
      </c>
      <c r="V13" s="61" t="s">
        <v>38</v>
      </c>
      <c r="W13" s="60" t="s">
        <v>39</v>
      </c>
      <c r="X13" s="60" t="s">
        <v>40</v>
      </c>
      <c r="Y13" s="59" t="s">
        <v>41</v>
      </c>
      <c r="Z13" s="60" t="s">
        <v>42</v>
      </c>
    </row>
    <row r="14" spans="2:31" ht="72" customHeight="1">
      <c r="B14" s="149" t="s">
        <v>43</v>
      </c>
      <c r="C14" s="150"/>
      <c r="D14" s="151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69"/>
      <c r="AD14" s="1"/>
      <c r="AE14" s="1"/>
    </row>
    <row r="15" spans="2:31" ht="42" customHeight="1">
      <c r="B15" s="154" t="s">
        <v>180</v>
      </c>
      <c r="C15" s="146" t="s">
        <v>44</v>
      </c>
      <c r="D15" s="48" t="s">
        <v>159</v>
      </c>
      <c r="E15" s="49">
        <v>1</v>
      </c>
      <c r="F15" s="49">
        <v>10</v>
      </c>
      <c r="G15" s="49">
        <v>0</v>
      </c>
      <c r="H15" s="49">
        <v>20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D15" s="1"/>
      <c r="AE15" s="1"/>
    </row>
    <row r="16" spans="2:31" ht="42" customHeight="1">
      <c r="B16" s="155"/>
      <c r="C16" s="147"/>
      <c r="D16" s="48" t="s">
        <v>160</v>
      </c>
      <c r="E16" s="49">
        <v>1</v>
      </c>
      <c r="F16" s="49">
        <v>12</v>
      </c>
      <c r="G16" s="49">
        <v>0</v>
      </c>
      <c r="H16" s="49">
        <v>25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70"/>
      <c r="AD16" s="6" t="s">
        <v>45</v>
      </c>
      <c r="AE16" s="6" t="s">
        <v>46</v>
      </c>
    </row>
    <row r="17" spans="2:31" ht="42" customHeight="1">
      <c r="B17" s="155"/>
      <c r="C17" s="148"/>
      <c r="D17" s="50" t="s">
        <v>47</v>
      </c>
      <c r="E17" s="51">
        <f>E15+E16</f>
        <v>2</v>
      </c>
      <c r="F17" s="51">
        <f t="shared" ref="F17:Z17" si="0">F15+F16</f>
        <v>22</v>
      </c>
      <c r="G17" s="51">
        <f t="shared" si="0"/>
        <v>0</v>
      </c>
      <c r="H17" s="51">
        <f t="shared" si="0"/>
        <v>45</v>
      </c>
      <c r="I17" s="51">
        <f t="shared" si="0"/>
        <v>0</v>
      </c>
      <c r="J17" s="51">
        <f t="shared" si="0"/>
        <v>0</v>
      </c>
      <c r="K17" s="51">
        <f t="shared" si="0"/>
        <v>0</v>
      </c>
      <c r="L17" s="51">
        <f t="shared" si="0"/>
        <v>0</v>
      </c>
      <c r="M17" s="51">
        <f t="shared" si="0"/>
        <v>0</v>
      </c>
      <c r="N17" s="51">
        <f t="shared" si="0"/>
        <v>0</v>
      </c>
      <c r="O17" s="51">
        <f t="shared" si="0"/>
        <v>0</v>
      </c>
      <c r="P17" s="51">
        <f t="shared" si="0"/>
        <v>0</v>
      </c>
      <c r="Q17" s="51">
        <f t="shared" si="0"/>
        <v>0</v>
      </c>
      <c r="R17" s="51">
        <f t="shared" si="0"/>
        <v>0</v>
      </c>
      <c r="S17" s="51">
        <f t="shared" si="0"/>
        <v>0</v>
      </c>
      <c r="T17" s="51">
        <f t="shared" si="0"/>
        <v>0</v>
      </c>
      <c r="U17" s="51">
        <f t="shared" si="0"/>
        <v>0</v>
      </c>
      <c r="V17" s="51">
        <f t="shared" si="0"/>
        <v>0</v>
      </c>
      <c r="W17" s="51">
        <f t="shared" si="0"/>
        <v>0</v>
      </c>
      <c r="X17" s="51">
        <f t="shared" si="0"/>
        <v>0</v>
      </c>
      <c r="Y17" s="51">
        <f t="shared" si="0"/>
        <v>0</v>
      </c>
      <c r="Z17" s="51">
        <f t="shared" si="0"/>
        <v>0</v>
      </c>
      <c r="AA17" s="70">
        <f>SUM(E17:Z17)</f>
        <v>69</v>
      </c>
      <c r="AD17" s="6" t="s">
        <v>44</v>
      </c>
      <c r="AE17" s="6">
        <f>AA17</f>
        <v>69</v>
      </c>
    </row>
    <row r="18" spans="2:31" ht="42" customHeight="1">
      <c r="B18" s="155"/>
      <c r="C18" s="146" t="s">
        <v>48</v>
      </c>
      <c r="D18" s="48" t="s">
        <v>159</v>
      </c>
      <c r="E18" s="52">
        <v>2</v>
      </c>
      <c r="F18" s="52">
        <v>25</v>
      </c>
      <c r="G18" s="52">
        <v>4</v>
      </c>
      <c r="H18" s="52">
        <v>20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0</v>
      </c>
      <c r="T18" s="52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D18" s="6" t="s">
        <v>48</v>
      </c>
      <c r="AE18" s="6">
        <f>AA20</f>
        <v>100</v>
      </c>
    </row>
    <row r="19" spans="2:31" ht="42" customHeight="1">
      <c r="B19" s="155"/>
      <c r="C19" s="147"/>
      <c r="D19" s="48" t="s">
        <v>160</v>
      </c>
      <c r="E19" s="52">
        <v>2</v>
      </c>
      <c r="F19" s="52">
        <v>20</v>
      </c>
      <c r="G19" s="52">
        <v>4</v>
      </c>
      <c r="H19" s="52">
        <v>23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70"/>
      <c r="AD19" s="6" t="s">
        <v>49</v>
      </c>
      <c r="AE19" s="6">
        <f>AA23</f>
        <v>124</v>
      </c>
    </row>
    <row r="20" spans="2:31" ht="42" customHeight="1">
      <c r="B20" s="155"/>
      <c r="C20" s="148"/>
      <c r="D20" s="50" t="s">
        <v>47</v>
      </c>
      <c r="E20" s="51">
        <f>E18+E19</f>
        <v>4</v>
      </c>
      <c r="F20" s="51">
        <f t="shared" ref="F20:M20" si="1">F18+F19</f>
        <v>45</v>
      </c>
      <c r="G20" s="51">
        <f t="shared" si="1"/>
        <v>8</v>
      </c>
      <c r="H20" s="51">
        <f t="shared" si="1"/>
        <v>43</v>
      </c>
      <c r="I20" s="51">
        <f t="shared" si="1"/>
        <v>0</v>
      </c>
      <c r="J20" s="51">
        <f t="shared" si="1"/>
        <v>0</v>
      </c>
      <c r="K20" s="51">
        <f t="shared" si="1"/>
        <v>0</v>
      </c>
      <c r="L20" s="51">
        <f t="shared" si="1"/>
        <v>0</v>
      </c>
      <c r="M20" s="51">
        <f t="shared" si="1"/>
        <v>0</v>
      </c>
      <c r="N20" s="51">
        <f t="shared" ref="N20:Z20" si="2">N18+N19</f>
        <v>0</v>
      </c>
      <c r="O20" s="51">
        <f t="shared" si="2"/>
        <v>0</v>
      </c>
      <c r="P20" s="51">
        <f t="shared" si="2"/>
        <v>0</v>
      </c>
      <c r="Q20" s="51">
        <f t="shared" si="2"/>
        <v>0</v>
      </c>
      <c r="R20" s="51">
        <f t="shared" si="2"/>
        <v>0</v>
      </c>
      <c r="S20" s="51">
        <f t="shared" si="2"/>
        <v>0</v>
      </c>
      <c r="T20" s="51">
        <f t="shared" si="2"/>
        <v>0</v>
      </c>
      <c r="U20" s="51">
        <f t="shared" si="2"/>
        <v>0</v>
      </c>
      <c r="V20" s="51">
        <f t="shared" si="2"/>
        <v>0</v>
      </c>
      <c r="W20" s="51">
        <f t="shared" si="2"/>
        <v>0</v>
      </c>
      <c r="X20" s="51">
        <f t="shared" si="2"/>
        <v>0</v>
      </c>
      <c r="Y20" s="51">
        <f t="shared" si="2"/>
        <v>0</v>
      </c>
      <c r="Z20" s="51">
        <f t="shared" si="2"/>
        <v>0</v>
      </c>
      <c r="AA20" s="70">
        <f>SUM(E20:Z20)</f>
        <v>100</v>
      </c>
      <c r="AD20" s="6" t="s">
        <v>50</v>
      </c>
      <c r="AE20" s="6">
        <f>AA26</f>
        <v>101</v>
      </c>
    </row>
    <row r="21" spans="2:31" ht="42" customHeight="1">
      <c r="B21" s="155"/>
      <c r="C21" s="146" t="s">
        <v>49</v>
      </c>
      <c r="D21" s="48" t="s">
        <v>159</v>
      </c>
      <c r="E21" s="52">
        <v>4</v>
      </c>
      <c r="F21" s="52">
        <v>35</v>
      </c>
      <c r="G21" s="52">
        <v>4</v>
      </c>
      <c r="H21" s="52">
        <v>16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D21" s="6" t="s">
        <v>51</v>
      </c>
      <c r="AE21" s="6">
        <f>AA29</f>
        <v>120</v>
      </c>
    </row>
    <row r="22" spans="2:31" ht="42" customHeight="1">
      <c r="B22" s="155"/>
      <c r="C22" s="147"/>
      <c r="D22" s="48" t="s">
        <v>160</v>
      </c>
      <c r="E22" s="52">
        <v>4</v>
      </c>
      <c r="F22" s="52">
        <v>32</v>
      </c>
      <c r="G22" s="52">
        <v>4</v>
      </c>
      <c r="H22" s="52">
        <v>25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0</v>
      </c>
      <c r="Z22" s="52">
        <v>0</v>
      </c>
      <c r="AA22" s="70"/>
      <c r="AD22" s="6" t="s">
        <v>52</v>
      </c>
      <c r="AE22" s="6">
        <f>AA32</f>
        <v>146</v>
      </c>
    </row>
    <row r="23" spans="2:31" ht="42" customHeight="1">
      <c r="B23" s="155"/>
      <c r="C23" s="148"/>
      <c r="D23" s="50" t="s">
        <v>47</v>
      </c>
      <c r="E23" s="51">
        <f>E21+E22</f>
        <v>8</v>
      </c>
      <c r="F23" s="51">
        <f t="shared" ref="F23:M23" si="3">F21+F22</f>
        <v>67</v>
      </c>
      <c r="G23" s="51">
        <f t="shared" si="3"/>
        <v>8</v>
      </c>
      <c r="H23" s="51">
        <f t="shared" si="3"/>
        <v>41</v>
      </c>
      <c r="I23" s="51">
        <f t="shared" si="3"/>
        <v>0</v>
      </c>
      <c r="J23" s="51">
        <f t="shared" si="3"/>
        <v>0</v>
      </c>
      <c r="K23" s="51">
        <f t="shared" si="3"/>
        <v>0</v>
      </c>
      <c r="L23" s="51">
        <f t="shared" si="3"/>
        <v>0</v>
      </c>
      <c r="M23" s="51">
        <f t="shared" si="3"/>
        <v>0</v>
      </c>
      <c r="N23" s="51">
        <f t="shared" ref="N23:Z23" si="4">N21+N22</f>
        <v>0</v>
      </c>
      <c r="O23" s="51">
        <f t="shared" si="4"/>
        <v>0</v>
      </c>
      <c r="P23" s="51">
        <f t="shared" si="4"/>
        <v>0</v>
      </c>
      <c r="Q23" s="51">
        <f t="shared" si="4"/>
        <v>0</v>
      </c>
      <c r="R23" s="51">
        <f t="shared" si="4"/>
        <v>0</v>
      </c>
      <c r="S23" s="51">
        <f t="shared" si="4"/>
        <v>0</v>
      </c>
      <c r="T23" s="51">
        <f t="shared" si="4"/>
        <v>0</v>
      </c>
      <c r="U23" s="51">
        <f t="shared" si="4"/>
        <v>0</v>
      </c>
      <c r="V23" s="51">
        <f t="shared" si="4"/>
        <v>0</v>
      </c>
      <c r="W23" s="51">
        <f t="shared" si="4"/>
        <v>0</v>
      </c>
      <c r="X23" s="51">
        <f t="shared" si="4"/>
        <v>0</v>
      </c>
      <c r="Y23" s="51">
        <f t="shared" si="4"/>
        <v>0</v>
      </c>
      <c r="Z23" s="51">
        <f t="shared" si="4"/>
        <v>0</v>
      </c>
      <c r="AA23" s="70">
        <f>SUM(E23:Z23)</f>
        <v>124</v>
      </c>
      <c r="AD23" s="6" t="s">
        <v>53</v>
      </c>
      <c r="AE23" s="6">
        <f>AA35</f>
        <v>414</v>
      </c>
    </row>
    <row r="24" spans="2:31" ht="42" customHeight="1">
      <c r="B24" s="155"/>
      <c r="C24" s="146" t="s">
        <v>50</v>
      </c>
      <c r="D24" s="48" t="s">
        <v>159</v>
      </c>
      <c r="E24" s="52">
        <v>2</v>
      </c>
      <c r="F24" s="52">
        <v>25</v>
      </c>
      <c r="G24" s="52">
        <v>0</v>
      </c>
      <c r="H24" s="52">
        <v>18</v>
      </c>
      <c r="I24" s="52">
        <v>2</v>
      </c>
      <c r="J24" s="52">
        <v>0</v>
      </c>
      <c r="K24" s="52">
        <v>0</v>
      </c>
      <c r="L24" s="52">
        <v>0</v>
      </c>
      <c r="M24" s="52">
        <v>2</v>
      </c>
      <c r="N24" s="52">
        <v>0</v>
      </c>
      <c r="O24" s="52">
        <v>0</v>
      </c>
      <c r="P24" s="52">
        <v>2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D24" s="6" t="s">
        <v>54</v>
      </c>
      <c r="AE24" s="6">
        <f>AA38</f>
        <v>341</v>
      </c>
    </row>
    <row r="25" spans="2:31" ht="42" customHeight="1">
      <c r="B25" s="155"/>
      <c r="C25" s="147"/>
      <c r="D25" s="48" t="s">
        <v>160</v>
      </c>
      <c r="E25" s="52">
        <v>2</v>
      </c>
      <c r="F25" s="52">
        <v>21</v>
      </c>
      <c r="G25" s="52">
        <v>1</v>
      </c>
      <c r="H25" s="52">
        <v>20</v>
      </c>
      <c r="I25" s="52">
        <v>2</v>
      </c>
      <c r="J25" s="52">
        <v>0</v>
      </c>
      <c r="K25" s="52">
        <v>0</v>
      </c>
      <c r="L25" s="52">
        <v>0</v>
      </c>
      <c r="M25" s="52">
        <v>2</v>
      </c>
      <c r="N25" s="52">
        <v>0</v>
      </c>
      <c r="O25" s="52">
        <v>0</v>
      </c>
      <c r="P25" s="52">
        <v>2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70"/>
      <c r="AD25" s="6" t="s">
        <v>55</v>
      </c>
      <c r="AE25" s="6">
        <f>AA41</f>
        <v>238</v>
      </c>
    </row>
    <row r="26" spans="2:31" ht="42" customHeight="1">
      <c r="B26" s="155"/>
      <c r="C26" s="148"/>
      <c r="D26" s="50" t="s">
        <v>47</v>
      </c>
      <c r="E26" s="51">
        <f>E24+E25</f>
        <v>4</v>
      </c>
      <c r="F26" s="51">
        <f t="shared" ref="F26:M26" si="5">F24+F25</f>
        <v>46</v>
      </c>
      <c r="G26" s="51">
        <f t="shared" si="5"/>
        <v>1</v>
      </c>
      <c r="H26" s="51">
        <f t="shared" si="5"/>
        <v>38</v>
      </c>
      <c r="I26" s="51">
        <f t="shared" si="5"/>
        <v>4</v>
      </c>
      <c r="J26" s="51">
        <f t="shared" si="5"/>
        <v>0</v>
      </c>
      <c r="K26" s="51">
        <f t="shared" si="5"/>
        <v>0</v>
      </c>
      <c r="L26" s="51">
        <f t="shared" si="5"/>
        <v>0</v>
      </c>
      <c r="M26" s="51">
        <f t="shared" si="5"/>
        <v>4</v>
      </c>
      <c r="N26" s="51">
        <f t="shared" ref="N26:Z26" si="6">N24+N25</f>
        <v>0</v>
      </c>
      <c r="O26" s="51">
        <f t="shared" si="6"/>
        <v>0</v>
      </c>
      <c r="P26" s="51">
        <f t="shared" si="6"/>
        <v>4</v>
      </c>
      <c r="Q26" s="51">
        <f t="shared" si="6"/>
        <v>0</v>
      </c>
      <c r="R26" s="51">
        <f t="shared" si="6"/>
        <v>0</v>
      </c>
      <c r="S26" s="51">
        <f t="shared" si="6"/>
        <v>0</v>
      </c>
      <c r="T26" s="51">
        <f t="shared" si="6"/>
        <v>0</v>
      </c>
      <c r="U26" s="51">
        <f t="shared" si="6"/>
        <v>0</v>
      </c>
      <c r="V26" s="51">
        <f t="shared" si="6"/>
        <v>0</v>
      </c>
      <c r="W26" s="51">
        <f t="shared" si="6"/>
        <v>0</v>
      </c>
      <c r="X26" s="51">
        <f t="shared" si="6"/>
        <v>0</v>
      </c>
      <c r="Y26" s="51">
        <f t="shared" si="6"/>
        <v>0</v>
      </c>
      <c r="Z26" s="51">
        <f t="shared" si="6"/>
        <v>0</v>
      </c>
      <c r="AA26" s="70">
        <f>SUM(E26:Z26)</f>
        <v>101</v>
      </c>
      <c r="AD26" s="6" t="s">
        <v>56</v>
      </c>
      <c r="AE26" s="6">
        <f>AA44</f>
        <v>201</v>
      </c>
    </row>
    <row r="27" spans="2:31" ht="42" customHeight="1">
      <c r="B27" s="156"/>
      <c r="C27" s="162" t="s">
        <v>51</v>
      </c>
      <c r="D27" s="48" t="s">
        <v>159</v>
      </c>
      <c r="E27" s="52">
        <v>3</v>
      </c>
      <c r="F27" s="52">
        <v>25</v>
      </c>
      <c r="G27" s="52">
        <v>0</v>
      </c>
      <c r="H27" s="52">
        <v>25</v>
      </c>
      <c r="I27" s="52">
        <v>3</v>
      </c>
      <c r="J27" s="52">
        <v>0</v>
      </c>
      <c r="K27" s="52">
        <v>0</v>
      </c>
      <c r="L27" s="52">
        <v>0</v>
      </c>
      <c r="M27" s="52">
        <v>3</v>
      </c>
      <c r="N27" s="52">
        <v>0</v>
      </c>
      <c r="O27" s="52">
        <v>0</v>
      </c>
      <c r="P27" s="52">
        <v>3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52">
        <v>0</v>
      </c>
      <c r="X27" s="52">
        <v>0</v>
      </c>
      <c r="Y27" s="52">
        <v>0</v>
      </c>
      <c r="Z27" s="52">
        <v>0</v>
      </c>
      <c r="AD27" s="6" t="s">
        <v>57</v>
      </c>
      <c r="AE27" s="6">
        <f>AA47</f>
        <v>257</v>
      </c>
    </row>
    <row r="28" spans="2:31" ht="42" customHeight="1">
      <c r="B28" s="156"/>
      <c r="C28" s="163"/>
      <c r="D28" s="48" t="s">
        <v>160</v>
      </c>
      <c r="E28" s="52">
        <v>0</v>
      </c>
      <c r="F28" s="52">
        <v>19</v>
      </c>
      <c r="G28" s="52">
        <v>0</v>
      </c>
      <c r="H28" s="52">
        <v>30</v>
      </c>
      <c r="I28" s="52">
        <v>3</v>
      </c>
      <c r="J28" s="52">
        <v>0</v>
      </c>
      <c r="K28" s="52">
        <v>0</v>
      </c>
      <c r="L28" s="52">
        <v>0</v>
      </c>
      <c r="M28" s="52">
        <v>3</v>
      </c>
      <c r="N28" s="52">
        <v>0</v>
      </c>
      <c r="O28" s="52">
        <v>0</v>
      </c>
      <c r="P28" s="52">
        <v>3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70"/>
      <c r="AD28" s="6" t="s">
        <v>58</v>
      </c>
      <c r="AE28" s="6">
        <f>AA50</f>
        <v>221</v>
      </c>
    </row>
    <row r="29" spans="2:31" ht="42" customHeight="1">
      <c r="B29" s="156"/>
      <c r="C29" s="164"/>
      <c r="D29" s="50" t="s">
        <v>47</v>
      </c>
      <c r="E29" s="51">
        <f>E27+E28</f>
        <v>3</v>
      </c>
      <c r="F29" s="51">
        <f t="shared" ref="F29:M29" si="7">F27+F28</f>
        <v>44</v>
      </c>
      <c r="G29" s="51">
        <f t="shared" si="7"/>
        <v>0</v>
      </c>
      <c r="H29" s="51">
        <f t="shared" si="7"/>
        <v>55</v>
      </c>
      <c r="I29" s="51">
        <f t="shared" si="7"/>
        <v>6</v>
      </c>
      <c r="J29" s="51">
        <f t="shared" si="7"/>
        <v>0</v>
      </c>
      <c r="K29" s="51">
        <f t="shared" si="7"/>
        <v>0</v>
      </c>
      <c r="L29" s="51">
        <f t="shared" si="7"/>
        <v>0</v>
      </c>
      <c r="M29" s="51">
        <f t="shared" si="7"/>
        <v>6</v>
      </c>
      <c r="N29" s="51">
        <f t="shared" ref="N29:Z29" si="8">N27+N28</f>
        <v>0</v>
      </c>
      <c r="O29" s="51">
        <f t="shared" si="8"/>
        <v>0</v>
      </c>
      <c r="P29" s="51">
        <f t="shared" si="8"/>
        <v>6</v>
      </c>
      <c r="Q29" s="51">
        <f t="shared" si="8"/>
        <v>0</v>
      </c>
      <c r="R29" s="51">
        <f t="shared" si="8"/>
        <v>0</v>
      </c>
      <c r="S29" s="51">
        <f t="shared" si="8"/>
        <v>0</v>
      </c>
      <c r="T29" s="51">
        <f t="shared" si="8"/>
        <v>0</v>
      </c>
      <c r="U29" s="51">
        <f t="shared" si="8"/>
        <v>0</v>
      </c>
      <c r="V29" s="51">
        <f t="shared" si="8"/>
        <v>0</v>
      </c>
      <c r="W29" s="51">
        <f t="shared" si="8"/>
        <v>0</v>
      </c>
      <c r="X29" s="51">
        <f t="shared" si="8"/>
        <v>0</v>
      </c>
      <c r="Y29" s="51">
        <f t="shared" si="8"/>
        <v>0</v>
      </c>
      <c r="Z29" s="51">
        <f t="shared" si="8"/>
        <v>0</v>
      </c>
      <c r="AA29" s="70">
        <f>SUM(E29:Z29)</f>
        <v>120</v>
      </c>
      <c r="AD29" s="6" t="s">
        <v>59</v>
      </c>
      <c r="AE29" s="6">
        <f>AA53</f>
        <v>408</v>
      </c>
    </row>
    <row r="30" spans="2:31" ht="42" customHeight="1">
      <c r="B30" s="155"/>
      <c r="C30" s="146" t="s">
        <v>52</v>
      </c>
      <c r="D30" s="48" t="s">
        <v>159</v>
      </c>
      <c r="E30" s="52">
        <v>0</v>
      </c>
      <c r="F30" s="52">
        <v>30</v>
      </c>
      <c r="G30" s="52">
        <v>0</v>
      </c>
      <c r="H30" s="52">
        <v>30</v>
      </c>
      <c r="I30" s="52">
        <v>4</v>
      </c>
      <c r="J30" s="52">
        <v>0</v>
      </c>
      <c r="K30" s="52">
        <v>0</v>
      </c>
      <c r="L30" s="52">
        <v>0</v>
      </c>
      <c r="M30" s="52">
        <v>6</v>
      </c>
      <c r="N30" s="52">
        <v>0</v>
      </c>
      <c r="O30" s="52">
        <v>0</v>
      </c>
      <c r="P30" s="52">
        <v>4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D30" s="6" t="s">
        <v>60</v>
      </c>
      <c r="AE30" s="6">
        <f>AA56</f>
        <v>401</v>
      </c>
    </row>
    <row r="31" spans="2:31" ht="42" customHeight="1">
      <c r="B31" s="155"/>
      <c r="C31" s="147"/>
      <c r="D31" s="48" t="s">
        <v>160</v>
      </c>
      <c r="E31" s="52">
        <v>1</v>
      </c>
      <c r="F31" s="52">
        <v>29</v>
      </c>
      <c r="G31" s="52">
        <v>0</v>
      </c>
      <c r="H31" s="52">
        <v>28</v>
      </c>
      <c r="I31" s="52">
        <v>4</v>
      </c>
      <c r="J31" s="52">
        <v>0</v>
      </c>
      <c r="K31" s="52">
        <v>0</v>
      </c>
      <c r="L31" s="52">
        <v>0</v>
      </c>
      <c r="M31" s="52">
        <v>6</v>
      </c>
      <c r="N31" s="52">
        <v>0</v>
      </c>
      <c r="O31" s="52">
        <v>0</v>
      </c>
      <c r="P31" s="52">
        <v>4</v>
      </c>
      <c r="Q31" s="52">
        <v>0</v>
      </c>
      <c r="R31" s="52">
        <v>0</v>
      </c>
      <c r="S31" s="52">
        <v>0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70"/>
      <c r="AD31" s="6" t="s">
        <v>61</v>
      </c>
      <c r="AE31" s="6">
        <f>AA59</f>
        <v>212</v>
      </c>
    </row>
    <row r="32" spans="2:31" ht="42" customHeight="1">
      <c r="B32" s="155"/>
      <c r="C32" s="148"/>
      <c r="D32" s="50" t="s">
        <v>47</v>
      </c>
      <c r="E32" s="51">
        <f>E30+E31</f>
        <v>1</v>
      </c>
      <c r="F32" s="51">
        <f t="shared" ref="F32:M32" si="9">F30+F31</f>
        <v>59</v>
      </c>
      <c r="G32" s="51">
        <f t="shared" si="9"/>
        <v>0</v>
      </c>
      <c r="H32" s="51">
        <f t="shared" si="9"/>
        <v>58</v>
      </c>
      <c r="I32" s="51">
        <f t="shared" si="9"/>
        <v>8</v>
      </c>
      <c r="J32" s="51">
        <f t="shared" si="9"/>
        <v>0</v>
      </c>
      <c r="K32" s="51">
        <f t="shared" si="9"/>
        <v>0</v>
      </c>
      <c r="L32" s="51">
        <f t="shared" si="9"/>
        <v>0</v>
      </c>
      <c r="M32" s="51">
        <f t="shared" si="9"/>
        <v>12</v>
      </c>
      <c r="N32" s="51">
        <f t="shared" ref="N32:Z32" si="10">N30+N31</f>
        <v>0</v>
      </c>
      <c r="O32" s="51">
        <f t="shared" si="10"/>
        <v>0</v>
      </c>
      <c r="P32" s="51">
        <f t="shared" si="10"/>
        <v>8</v>
      </c>
      <c r="Q32" s="51">
        <f t="shared" si="10"/>
        <v>0</v>
      </c>
      <c r="R32" s="51">
        <f t="shared" si="10"/>
        <v>0</v>
      </c>
      <c r="S32" s="51">
        <f t="shared" si="10"/>
        <v>0</v>
      </c>
      <c r="T32" s="51">
        <f t="shared" si="10"/>
        <v>0</v>
      </c>
      <c r="U32" s="51">
        <f t="shared" si="10"/>
        <v>0</v>
      </c>
      <c r="V32" s="51">
        <f t="shared" si="10"/>
        <v>0</v>
      </c>
      <c r="W32" s="51">
        <f t="shared" si="10"/>
        <v>0</v>
      </c>
      <c r="X32" s="51">
        <f t="shared" si="10"/>
        <v>0</v>
      </c>
      <c r="Y32" s="51">
        <f t="shared" si="10"/>
        <v>0</v>
      </c>
      <c r="Z32" s="51">
        <f t="shared" si="10"/>
        <v>0</v>
      </c>
      <c r="AA32" s="70">
        <f>SUM(E32:Z32)</f>
        <v>146</v>
      </c>
      <c r="AD32" s="6" t="s">
        <v>62</v>
      </c>
      <c r="AE32" s="6">
        <f>AA62</f>
        <v>217</v>
      </c>
    </row>
    <row r="33" spans="2:31" ht="42" customHeight="1">
      <c r="B33" s="155"/>
      <c r="C33" s="143" t="s">
        <v>53</v>
      </c>
      <c r="D33" s="48" t="s">
        <v>159</v>
      </c>
      <c r="E33" s="52">
        <v>40</v>
      </c>
      <c r="F33" s="52">
        <v>45</v>
      </c>
      <c r="G33" s="52">
        <v>10</v>
      </c>
      <c r="H33" s="52">
        <v>40</v>
      </c>
      <c r="I33" s="52">
        <v>10</v>
      </c>
      <c r="J33" s="52">
        <v>1</v>
      </c>
      <c r="K33" s="52">
        <v>10</v>
      </c>
      <c r="L33" s="52">
        <v>0</v>
      </c>
      <c r="M33" s="52">
        <v>40</v>
      </c>
      <c r="N33" s="52">
        <v>0</v>
      </c>
      <c r="O33" s="52">
        <v>1</v>
      </c>
      <c r="P33" s="52">
        <v>5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D33" s="6" t="s">
        <v>63</v>
      </c>
      <c r="AE33" s="6">
        <f>AA65</f>
        <v>161</v>
      </c>
    </row>
    <row r="34" spans="2:31" ht="42" customHeight="1">
      <c r="B34" s="155"/>
      <c r="C34" s="144"/>
      <c r="D34" s="48" t="s">
        <v>160</v>
      </c>
      <c r="E34" s="52">
        <v>38</v>
      </c>
      <c r="F34" s="52">
        <v>50</v>
      </c>
      <c r="G34" s="52">
        <v>12</v>
      </c>
      <c r="H34" s="52">
        <v>46</v>
      </c>
      <c r="I34" s="52">
        <v>11</v>
      </c>
      <c r="J34" s="52">
        <v>1</v>
      </c>
      <c r="K34" s="52">
        <v>10</v>
      </c>
      <c r="L34" s="52">
        <v>0</v>
      </c>
      <c r="M34" s="52">
        <v>40</v>
      </c>
      <c r="N34" s="52">
        <v>0</v>
      </c>
      <c r="O34" s="52">
        <v>0</v>
      </c>
      <c r="P34" s="52">
        <v>4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70"/>
      <c r="AD34" s="1"/>
      <c r="AE34" s="1"/>
    </row>
    <row r="35" spans="2:31" ht="42" customHeight="1">
      <c r="B35" s="155"/>
      <c r="C35" s="145"/>
      <c r="D35" s="53" t="s">
        <v>47</v>
      </c>
      <c r="E35" s="51">
        <f>E33+E34</f>
        <v>78</v>
      </c>
      <c r="F35" s="51">
        <f t="shared" ref="F35:M35" si="11">F33+F34</f>
        <v>95</v>
      </c>
      <c r="G35" s="51">
        <f t="shared" si="11"/>
        <v>22</v>
      </c>
      <c r="H35" s="51">
        <f t="shared" si="11"/>
        <v>86</v>
      </c>
      <c r="I35" s="51">
        <f t="shared" si="11"/>
        <v>21</v>
      </c>
      <c r="J35" s="51">
        <f t="shared" si="11"/>
        <v>2</v>
      </c>
      <c r="K35" s="51">
        <f t="shared" si="11"/>
        <v>20</v>
      </c>
      <c r="L35" s="51">
        <f t="shared" si="11"/>
        <v>0</v>
      </c>
      <c r="M35" s="51">
        <f t="shared" si="11"/>
        <v>80</v>
      </c>
      <c r="N35" s="51">
        <f t="shared" ref="N35:Z35" si="12">N33+N34</f>
        <v>0</v>
      </c>
      <c r="O35" s="51">
        <f t="shared" si="12"/>
        <v>1</v>
      </c>
      <c r="P35" s="51">
        <f t="shared" si="12"/>
        <v>9</v>
      </c>
      <c r="Q35" s="51">
        <f t="shared" si="12"/>
        <v>0</v>
      </c>
      <c r="R35" s="51">
        <f t="shared" si="12"/>
        <v>0</v>
      </c>
      <c r="S35" s="51">
        <f t="shared" si="12"/>
        <v>0</v>
      </c>
      <c r="T35" s="51">
        <f t="shared" si="12"/>
        <v>0</v>
      </c>
      <c r="U35" s="51">
        <f t="shared" si="12"/>
        <v>0</v>
      </c>
      <c r="V35" s="51">
        <f t="shared" si="12"/>
        <v>0</v>
      </c>
      <c r="W35" s="51">
        <f t="shared" si="12"/>
        <v>0</v>
      </c>
      <c r="X35" s="51">
        <f t="shared" si="12"/>
        <v>0</v>
      </c>
      <c r="Y35" s="51">
        <f t="shared" si="12"/>
        <v>0</v>
      </c>
      <c r="Z35" s="51">
        <f t="shared" si="12"/>
        <v>0</v>
      </c>
      <c r="AA35" s="70">
        <f>SUM(E35:Z35)</f>
        <v>414</v>
      </c>
      <c r="AD35" s="1"/>
      <c r="AE35" s="1"/>
    </row>
    <row r="36" spans="2:31" ht="42" customHeight="1">
      <c r="B36" s="155"/>
      <c r="C36" s="143" t="s">
        <v>54</v>
      </c>
      <c r="D36" s="48" t="s">
        <v>159</v>
      </c>
      <c r="E36" s="52">
        <v>36</v>
      </c>
      <c r="F36" s="52">
        <v>42</v>
      </c>
      <c r="G36" s="52">
        <v>0</v>
      </c>
      <c r="H36" s="52">
        <v>30</v>
      </c>
      <c r="I36" s="52">
        <v>10</v>
      </c>
      <c r="J36" s="52">
        <v>2</v>
      </c>
      <c r="K36" s="52">
        <v>12</v>
      </c>
      <c r="L36" s="52">
        <v>0</v>
      </c>
      <c r="M36" s="52">
        <v>35</v>
      </c>
      <c r="N36" s="52">
        <v>0</v>
      </c>
      <c r="O36" s="52">
        <v>0</v>
      </c>
      <c r="P36" s="52">
        <v>4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D36" s="1"/>
      <c r="AE36" s="1"/>
    </row>
    <row r="37" spans="2:31" ht="42" customHeight="1">
      <c r="B37" s="155"/>
      <c r="C37" s="144"/>
      <c r="D37" s="48" t="s">
        <v>160</v>
      </c>
      <c r="E37" s="52">
        <v>35</v>
      </c>
      <c r="F37" s="52">
        <v>42</v>
      </c>
      <c r="G37" s="52">
        <v>0</v>
      </c>
      <c r="H37" s="52">
        <v>30</v>
      </c>
      <c r="I37" s="52">
        <v>12</v>
      </c>
      <c r="J37" s="52">
        <v>1</v>
      </c>
      <c r="K37" s="52">
        <v>10</v>
      </c>
      <c r="L37" s="52">
        <v>0</v>
      </c>
      <c r="M37" s="52">
        <v>35</v>
      </c>
      <c r="N37" s="52">
        <v>0</v>
      </c>
      <c r="O37" s="52">
        <v>0</v>
      </c>
      <c r="P37" s="52">
        <v>5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70"/>
      <c r="AD37" s="1"/>
      <c r="AE37" s="1"/>
    </row>
    <row r="38" spans="2:31" ht="42" customHeight="1">
      <c r="B38" s="155"/>
      <c r="C38" s="145"/>
      <c r="D38" s="50" t="s">
        <v>47</v>
      </c>
      <c r="E38" s="51">
        <f>E36+E37</f>
        <v>71</v>
      </c>
      <c r="F38" s="51">
        <f t="shared" ref="F38:M38" si="13">F36+F37</f>
        <v>84</v>
      </c>
      <c r="G38" s="51">
        <f t="shared" si="13"/>
        <v>0</v>
      </c>
      <c r="H38" s="51">
        <f t="shared" si="13"/>
        <v>60</v>
      </c>
      <c r="I38" s="51">
        <f t="shared" si="13"/>
        <v>22</v>
      </c>
      <c r="J38" s="51">
        <f t="shared" si="13"/>
        <v>3</v>
      </c>
      <c r="K38" s="51">
        <f t="shared" si="13"/>
        <v>22</v>
      </c>
      <c r="L38" s="51">
        <f t="shared" si="13"/>
        <v>0</v>
      </c>
      <c r="M38" s="51">
        <f t="shared" si="13"/>
        <v>70</v>
      </c>
      <c r="N38" s="51">
        <f t="shared" ref="N38:Z38" si="14">N36+N37</f>
        <v>0</v>
      </c>
      <c r="O38" s="51">
        <f t="shared" si="14"/>
        <v>0</v>
      </c>
      <c r="P38" s="51">
        <f t="shared" si="14"/>
        <v>9</v>
      </c>
      <c r="Q38" s="51">
        <f t="shared" si="14"/>
        <v>0</v>
      </c>
      <c r="R38" s="51">
        <f t="shared" si="14"/>
        <v>0</v>
      </c>
      <c r="S38" s="51">
        <f t="shared" si="14"/>
        <v>0</v>
      </c>
      <c r="T38" s="51">
        <f t="shared" si="14"/>
        <v>0</v>
      </c>
      <c r="U38" s="51">
        <f t="shared" si="14"/>
        <v>0</v>
      </c>
      <c r="V38" s="51">
        <f t="shared" si="14"/>
        <v>0</v>
      </c>
      <c r="W38" s="51">
        <f t="shared" si="14"/>
        <v>0</v>
      </c>
      <c r="X38" s="51">
        <f t="shared" si="14"/>
        <v>0</v>
      </c>
      <c r="Y38" s="51">
        <f t="shared" si="14"/>
        <v>0</v>
      </c>
      <c r="Z38" s="51">
        <f t="shared" si="14"/>
        <v>0</v>
      </c>
      <c r="AA38" s="70">
        <f>SUM(E38:Z38)</f>
        <v>341</v>
      </c>
      <c r="AD38" s="1"/>
      <c r="AE38" s="1"/>
    </row>
    <row r="39" spans="2:31" ht="42" customHeight="1">
      <c r="B39" s="155"/>
      <c r="C39" s="146" t="s">
        <v>55</v>
      </c>
      <c r="D39" s="48" t="s">
        <v>159</v>
      </c>
      <c r="E39" s="52">
        <v>20</v>
      </c>
      <c r="F39" s="52">
        <v>30</v>
      </c>
      <c r="G39" s="52">
        <v>10</v>
      </c>
      <c r="H39" s="52">
        <v>30</v>
      </c>
      <c r="I39" s="52">
        <v>3</v>
      </c>
      <c r="J39" s="52">
        <v>1</v>
      </c>
      <c r="K39" s="52">
        <v>2</v>
      </c>
      <c r="L39" s="52">
        <v>0</v>
      </c>
      <c r="M39" s="52">
        <v>30</v>
      </c>
      <c r="N39" s="52">
        <v>0</v>
      </c>
      <c r="O39" s="52">
        <v>0</v>
      </c>
      <c r="P39" s="52">
        <v>3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D39" s="1"/>
      <c r="AE39" s="1"/>
    </row>
    <row r="40" spans="2:31" ht="42" customHeight="1">
      <c r="B40" s="155"/>
      <c r="C40" s="147"/>
      <c r="D40" s="48" t="s">
        <v>160</v>
      </c>
      <c r="E40" s="52">
        <v>20</v>
      </c>
      <c r="F40" s="52">
        <v>20</v>
      </c>
      <c r="G40" s="52">
        <v>0</v>
      </c>
      <c r="H40" s="52">
        <v>30</v>
      </c>
      <c r="I40" s="52">
        <v>3</v>
      </c>
      <c r="J40" s="52">
        <v>1</v>
      </c>
      <c r="K40" s="52">
        <v>2</v>
      </c>
      <c r="L40" s="52">
        <v>0</v>
      </c>
      <c r="M40" s="52">
        <v>30</v>
      </c>
      <c r="N40" s="52">
        <v>0</v>
      </c>
      <c r="O40" s="52">
        <v>0</v>
      </c>
      <c r="P40" s="52">
        <v>3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70"/>
      <c r="AD40" s="1"/>
      <c r="AE40" s="1"/>
    </row>
    <row r="41" spans="2:31" ht="42" customHeight="1">
      <c r="B41" s="155"/>
      <c r="C41" s="148"/>
      <c r="D41" s="50" t="s">
        <v>47</v>
      </c>
      <c r="E41" s="51">
        <f>E39+E40</f>
        <v>40</v>
      </c>
      <c r="F41" s="51">
        <f t="shared" ref="F41:M41" si="15">F39+F40</f>
        <v>50</v>
      </c>
      <c r="G41" s="51">
        <f t="shared" si="15"/>
        <v>10</v>
      </c>
      <c r="H41" s="51">
        <f t="shared" si="15"/>
        <v>60</v>
      </c>
      <c r="I41" s="51">
        <f t="shared" si="15"/>
        <v>6</v>
      </c>
      <c r="J41" s="51">
        <f t="shared" si="15"/>
        <v>2</v>
      </c>
      <c r="K41" s="51">
        <f t="shared" si="15"/>
        <v>4</v>
      </c>
      <c r="L41" s="51">
        <f t="shared" si="15"/>
        <v>0</v>
      </c>
      <c r="M41" s="51">
        <f t="shared" si="15"/>
        <v>60</v>
      </c>
      <c r="N41" s="51">
        <f t="shared" ref="N41:Z41" si="16">N39+N40</f>
        <v>0</v>
      </c>
      <c r="O41" s="51">
        <f t="shared" si="16"/>
        <v>0</v>
      </c>
      <c r="P41" s="51">
        <f t="shared" si="16"/>
        <v>6</v>
      </c>
      <c r="Q41" s="51">
        <f t="shared" si="16"/>
        <v>0</v>
      </c>
      <c r="R41" s="51">
        <f t="shared" si="16"/>
        <v>0</v>
      </c>
      <c r="S41" s="51">
        <f t="shared" si="16"/>
        <v>0</v>
      </c>
      <c r="T41" s="51">
        <f t="shared" si="16"/>
        <v>0</v>
      </c>
      <c r="U41" s="51">
        <f t="shared" si="16"/>
        <v>0</v>
      </c>
      <c r="V41" s="51">
        <f t="shared" si="16"/>
        <v>0</v>
      </c>
      <c r="W41" s="51">
        <f t="shared" si="16"/>
        <v>0</v>
      </c>
      <c r="X41" s="51">
        <f t="shared" si="16"/>
        <v>0</v>
      </c>
      <c r="Y41" s="51">
        <f t="shared" si="16"/>
        <v>0</v>
      </c>
      <c r="Z41" s="51">
        <f t="shared" si="16"/>
        <v>0</v>
      </c>
      <c r="AA41" s="70">
        <f>SUM(E41:Z41)</f>
        <v>238</v>
      </c>
      <c r="AD41" s="1"/>
      <c r="AE41" s="1"/>
    </row>
    <row r="42" spans="2:31" ht="42" customHeight="1">
      <c r="B42" s="155"/>
      <c r="C42" s="146" t="s">
        <v>56</v>
      </c>
      <c r="D42" s="48" t="s">
        <v>159</v>
      </c>
      <c r="E42" s="52">
        <v>20</v>
      </c>
      <c r="F42" s="52">
        <v>32</v>
      </c>
      <c r="G42" s="52">
        <v>10</v>
      </c>
      <c r="H42" s="52">
        <v>30</v>
      </c>
      <c r="I42" s="52">
        <v>0</v>
      </c>
      <c r="J42" s="52">
        <v>2</v>
      </c>
      <c r="K42" s="52">
        <v>0</v>
      </c>
      <c r="L42" s="52">
        <v>0</v>
      </c>
      <c r="M42" s="52">
        <v>10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</row>
    <row r="43" spans="2:31" ht="42" customHeight="1">
      <c r="B43" s="155"/>
      <c r="C43" s="147"/>
      <c r="D43" s="48" t="s">
        <v>160</v>
      </c>
      <c r="E43" s="52">
        <v>15</v>
      </c>
      <c r="F43" s="52">
        <v>33</v>
      </c>
      <c r="G43" s="52">
        <v>1</v>
      </c>
      <c r="H43" s="52">
        <v>32</v>
      </c>
      <c r="I43" s="52">
        <v>2</v>
      </c>
      <c r="J43" s="52">
        <v>2</v>
      </c>
      <c r="K43" s="52">
        <v>0</v>
      </c>
      <c r="L43" s="52">
        <v>0</v>
      </c>
      <c r="M43" s="52">
        <v>10</v>
      </c>
      <c r="N43" s="52">
        <v>0</v>
      </c>
      <c r="O43" s="52">
        <v>0</v>
      </c>
      <c r="P43" s="52">
        <v>2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70"/>
    </row>
    <row r="44" spans="2:31" ht="42" customHeight="1">
      <c r="B44" s="155"/>
      <c r="C44" s="148"/>
      <c r="D44" s="50" t="s">
        <v>47</v>
      </c>
      <c r="E44" s="51">
        <f>E42+E43</f>
        <v>35</v>
      </c>
      <c r="F44" s="51">
        <f t="shared" ref="F44:M44" si="17">F42+F43</f>
        <v>65</v>
      </c>
      <c r="G44" s="51">
        <f t="shared" si="17"/>
        <v>11</v>
      </c>
      <c r="H44" s="51">
        <f t="shared" si="17"/>
        <v>62</v>
      </c>
      <c r="I44" s="51">
        <f t="shared" si="17"/>
        <v>2</v>
      </c>
      <c r="J44" s="51">
        <f t="shared" si="17"/>
        <v>4</v>
      </c>
      <c r="K44" s="51">
        <f t="shared" si="17"/>
        <v>0</v>
      </c>
      <c r="L44" s="51">
        <f t="shared" si="17"/>
        <v>0</v>
      </c>
      <c r="M44" s="51">
        <f t="shared" si="17"/>
        <v>20</v>
      </c>
      <c r="N44" s="51">
        <f t="shared" ref="N44:Z44" si="18">N42+N43</f>
        <v>0</v>
      </c>
      <c r="O44" s="51">
        <f t="shared" si="18"/>
        <v>0</v>
      </c>
      <c r="P44" s="51">
        <f t="shared" si="18"/>
        <v>2</v>
      </c>
      <c r="Q44" s="51">
        <f t="shared" si="18"/>
        <v>0</v>
      </c>
      <c r="R44" s="51">
        <f t="shared" si="18"/>
        <v>0</v>
      </c>
      <c r="S44" s="51">
        <f t="shared" si="18"/>
        <v>0</v>
      </c>
      <c r="T44" s="51">
        <f t="shared" si="18"/>
        <v>0</v>
      </c>
      <c r="U44" s="51">
        <f t="shared" si="18"/>
        <v>0</v>
      </c>
      <c r="V44" s="51">
        <f t="shared" si="18"/>
        <v>0</v>
      </c>
      <c r="W44" s="51">
        <f t="shared" si="18"/>
        <v>0</v>
      </c>
      <c r="X44" s="51">
        <f t="shared" si="18"/>
        <v>0</v>
      </c>
      <c r="Y44" s="51">
        <f t="shared" si="18"/>
        <v>0</v>
      </c>
      <c r="Z44" s="51">
        <f t="shared" si="18"/>
        <v>0</v>
      </c>
      <c r="AA44" s="70">
        <f>SUM(E44:Z44)</f>
        <v>201</v>
      </c>
    </row>
    <row r="45" spans="2:31" ht="42" customHeight="1">
      <c r="B45" s="155"/>
      <c r="C45" s="146" t="s">
        <v>57</v>
      </c>
      <c r="D45" s="48" t="s">
        <v>159</v>
      </c>
      <c r="E45" s="52">
        <v>20</v>
      </c>
      <c r="F45" s="52">
        <v>40</v>
      </c>
      <c r="G45" s="52">
        <v>15</v>
      </c>
      <c r="H45" s="52">
        <v>38</v>
      </c>
      <c r="I45" s="52">
        <v>2</v>
      </c>
      <c r="J45" s="52">
        <v>2</v>
      </c>
      <c r="K45" s="52">
        <v>4</v>
      </c>
      <c r="L45" s="52">
        <v>0</v>
      </c>
      <c r="M45" s="52">
        <v>10</v>
      </c>
      <c r="N45" s="52">
        <v>0</v>
      </c>
      <c r="O45" s="52">
        <v>0</v>
      </c>
      <c r="P45" s="52">
        <v>2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</row>
    <row r="46" spans="2:31" ht="42" customHeight="1">
      <c r="B46" s="155"/>
      <c r="C46" s="147"/>
      <c r="D46" s="48" t="s">
        <v>160</v>
      </c>
      <c r="E46" s="52">
        <v>22</v>
      </c>
      <c r="F46" s="52">
        <v>20</v>
      </c>
      <c r="G46" s="52">
        <v>5</v>
      </c>
      <c r="H46" s="52">
        <v>46</v>
      </c>
      <c r="I46" s="52">
        <v>5</v>
      </c>
      <c r="J46" s="52">
        <v>2</v>
      </c>
      <c r="K46" s="52">
        <v>4</v>
      </c>
      <c r="L46" s="52">
        <v>0</v>
      </c>
      <c r="M46" s="52">
        <v>15</v>
      </c>
      <c r="N46" s="52">
        <v>0</v>
      </c>
      <c r="O46" s="52">
        <v>0</v>
      </c>
      <c r="P46" s="52">
        <v>5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70"/>
    </row>
    <row r="47" spans="2:31" ht="42" customHeight="1">
      <c r="B47" s="155"/>
      <c r="C47" s="148"/>
      <c r="D47" s="50" t="s">
        <v>47</v>
      </c>
      <c r="E47" s="51">
        <f>E45+E46</f>
        <v>42</v>
      </c>
      <c r="F47" s="51">
        <f t="shared" ref="F47:M47" si="19">F45+F46</f>
        <v>60</v>
      </c>
      <c r="G47" s="51">
        <f t="shared" si="19"/>
        <v>20</v>
      </c>
      <c r="H47" s="51">
        <f t="shared" si="19"/>
        <v>84</v>
      </c>
      <c r="I47" s="51">
        <f t="shared" si="19"/>
        <v>7</v>
      </c>
      <c r="J47" s="51">
        <f t="shared" si="19"/>
        <v>4</v>
      </c>
      <c r="K47" s="51">
        <f t="shared" si="19"/>
        <v>8</v>
      </c>
      <c r="L47" s="51">
        <f t="shared" si="19"/>
        <v>0</v>
      </c>
      <c r="M47" s="51">
        <f t="shared" si="19"/>
        <v>25</v>
      </c>
      <c r="N47" s="51">
        <f t="shared" ref="N47:Z47" si="20">N45+N46</f>
        <v>0</v>
      </c>
      <c r="O47" s="51">
        <f t="shared" si="20"/>
        <v>0</v>
      </c>
      <c r="P47" s="51">
        <f t="shared" si="20"/>
        <v>7</v>
      </c>
      <c r="Q47" s="51">
        <f t="shared" si="20"/>
        <v>0</v>
      </c>
      <c r="R47" s="51">
        <f t="shared" si="20"/>
        <v>0</v>
      </c>
      <c r="S47" s="51">
        <f t="shared" si="20"/>
        <v>0</v>
      </c>
      <c r="T47" s="51">
        <f t="shared" si="20"/>
        <v>0</v>
      </c>
      <c r="U47" s="51">
        <f t="shared" si="20"/>
        <v>0</v>
      </c>
      <c r="V47" s="51">
        <f t="shared" si="20"/>
        <v>0</v>
      </c>
      <c r="W47" s="51">
        <f t="shared" si="20"/>
        <v>0</v>
      </c>
      <c r="X47" s="51">
        <f t="shared" si="20"/>
        <v>0</v>
      </c>
      <c r="Y47" s="51">
        <f t="shared" si="20"/>
        <v>0</v>
      </c>
      <c r="Z47" s="51">
        <f t="shared" si="20"/>
        <v>0</v>
      </c>
      <c r="AA47" s="70">
        <f>SUM(E47:Z47)</f>
        <v>257</v>
      </c>
    </row>
    <row r="48" spans="2:31" ht="42" customHeight="1">
      <c r="B48" s="155"/>
      <c r="C48" s="157" t="s">
        <v>64</v>
      </c>
      <c r="D48" s="48" t="s">
        <v>159</v>
      </c>
      <c r="E48" s="52">
        <v>20</v>
      </c>
      <c r="F48" s="52">
        <v>26</v>
      </c>
      <c r="G48" s="52">
        <v>10</v>
      </c>
      <c r="H48" s="52">
        <v>23</v>
      </c>
      <c r="I48" s="52">
        <v>3</v>
      </c>
      <c r="J48" s="52">
        <v>2</v>
      </c>
      <c r="K48" s="52">
        <v>3</v>
      </c>
      <c r="L48" s="52">
        <v>0</v>
      </c>
      <c r="M48" s="52">
        <v>20</v>
      </c>
      <c r="N48" s="52">
        <v>0</v>
      </c>
      <c r="O48" s="52">
        <v>0</v>
      </c>
      <c r="P48" s="52">
        <v>3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</row>
    <row r="49" spans="2:27" ht="42" customHeight="1">
      <c r="B49" s="155"/>
      <c r="C49" s="158"/>
      <c r="D49" s="48" t="s">
        <v>160</v>
      </c>
      <c r="E49" s="52">
        <v>21</v>
      </c>
      <c r="F49" s="52">
        <v>20</v>
      </c>
      <c r="G49" s="52">
        <v>5</v>
      </c>
      <c r="H49" s="52">
        <v>25</v>
      </c>
      <c r="I49" s="52">
        <v>5</v>
      </c>
      <c r="J49" s="52">
        <v>2</v>
      </c>
      <c r="K49" s="52">
        <v>3</v>
      </c>
      <c r="L49" s="52">
        <v>0</v>
      </c>
      <c r="M49" s="52">
        <v>25</v>
      </c>
      <c r="N49" s="52">
        <v>0</v>
      </c>
      <c r="O49" s="52">
        <v>0</v>
      </c>
      <c r="P49" s="52">
        <v>5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70"/>
    </row>
    <row r="50" spans="2:27" ht="42" customHeight="1">
      <c r="B50" s="155"/>
      <c r="C50" s="159"/>
      <c r="D50" s="50" t="s">
        <v>47</v>
      </c>
      <c r="E50" s="51">
        <f>E48+E49</f>
        <v>41</v>
      </c>
      <c r="F50" s="51">
        <f t="shared" ref="F50:M50" si="21">F48+F49</f>
        <v>46</v>
      </c>
      <c r="G50" s="51">
        <f t="shared" si="21"/>
        <v>15</v>
      </c>
      <c r="H50" s="51">
        <f t="shared" si="21"/>
        <v>48</v>
      </c>
      <c r="I50" s="51">
        <f t="shared" si="21"/>
        <v>8</v>
      </c>
      <c r="J50" s="51">
        <f t="shared" si="21"/>
        <v>4</v>
      </c>
      <c r="K50" s="51">
        <f t="shared" si="21"/>
        <v>6</v>
      </c>
      <c r="L50" s="51">
        <f t="shared" si="21"/>
        <v>0</v>
      </c>
      <c r="M50" s="51">
        <f t="shared" si="21"/>
        <v>45</v>
      </c>
      <c r="N50" s="51">
        <f t="shared" ref="N50:Z50" si="22">N48+N49</f>
        <v>0</v>
      </c>
      <c r="O50" s="51">
        <f t="shared" si="22"/>
        <v>0</v>
      </c>
      <c r="P50" s="51">
        <f t="shared" si="22"/>
        <v>8</v>
      </c>
      <c r="Q50" s="51">
        <f t="shared" si="22"/>
        <v>0</v>
      </c>
      <c r="R50" s="51">
        <f t="shared" si="22"/>
        <v>0</v>
      </c>
      <c r="S50" s="51">
        <f t="shared" si="22"/>
        <v>0</v>
      </c>
      <c r="T50" s="51">
        <f t="shared" si="22"/>
        <v>0</v>
      </c>
      <c r="U50" s="51">
        <f t="shared" si="22"/>
        <v>0</v>
      </c>
      <c r="V50" s="51">
        <f t="shared" si="22"/>
        <v>0</v>
      </c>
      <c r="W50" s="51">
        <f t="shared" si="22"/>
        <v>0</v>
      </c>
      <c r="X50" s="51">
        <f t="shared" si="22"/>
        <v>0</v>
      </c>
      <c r="Y50" s="51">
        <f t="shared" si="22"/>
        <v>0</v>
      </c>
      <c r="Z50" s="51">
        <f t="shared" si="22"/>
        <v>0</v>
      </c>
      <c r="AA50" s="70">
        <f>SUM(E50:Z50)</f>
        <v>221</v>
      </c>
    </row>
    <row r="51" spans="2:27" ht="42" customHeight="1">
      <c r="B51" s="155"/>
      <c r="C51" s="143" t="s">
        <v>59</v>
      </c>
      <c r="D51" s="48" t="s">
        <v>159</v>
      </c>
      <c r="E51" s="52">
        <v>36</v>
      </c>
      <c r="F51" s="52">
        <v>45</v>
      </c>
      <c r="G51" s="52">
        <v>30</v>
      </c>
      <c r="H51" s="52">
        <v>22</v>
      </c>
      <c r="I51" s="52">
        <v>8</v>
      </c>
      <c r="J51" s="52">
        <v>6</v>
      </c>
      <c r="K51" s="52">
        <v>14</v>
      </c>
      <c r="L51" s="52">
        <v>0</v>
      </c>
      <c r="M51" s="52">
        <v>40</v>
      </c>
      <c r="N51" s="52">
        <v>0</v>
      </c>
      <c r="O51" s="52">
        <v>0</v>
      </c>
      <c r="P51" s="52">
        <v>3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</row>
    <row r="52" spans="2:27" ht="42" customHeight="1">
      <c r="B52" s="155"/>
      <c r="C52" s="144"/>
      <c r="D52" s="48" t="s">
        <v>160</v>
      </c>
      <c r="E52" s="52">
        <v>32</v>
      </c>
      <c r="F52" s="52">
        <v>40</v>
      </c>
      <c r="G52" s="52">
        <v>27</v>
      </c>
      <c r="H52" s="52">
        <v>30</v>
      </c>
      <c r="I52" s="52">
        <v>6</v>
      </c>
      <c r="J52" s="52">
        <v>7</v>
      </c>
      <c r="K52" s="52">
        <v>14</v>
      </c>
      <c r="L52" s="52">
        <v>0</v>
      </c>
      <c r="M52" s="52">
        <v>42</v>
      </c>
      <c r="N52" s="52">
        <v>0</v>
      </c>
      <c r="O52" s="52">
        <v>0</v>
      </c>
      <c r="P52" s="52">
        <v>6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0</v>
      </c>
      <c r="AA52" s="70"/>
    </row>
    <row r="53" spans="2:27" ht="42" customHeight="1">
      <c r="B53" s="155"/>
      <c r="C53" s="145"/>
      <c r="D53" s="50" t="s">
        <v>47</v>
      </c>
      <c r="E53" s="51">
        <f>E51+E52</f>
        <v>68</v>
      </c>
      <c r="F53" s="51">
        <f t="shared" ref="F53:M53" si="23">F51+F52</f>
        <v>85</v>
      </c>
      <c r="G53" s="51">
        <f t="shared" si="23"/>
        <v>57</v>
      </c>
      <c r="H53" s="51">
        <f t="shared" si="23"/>
        <v>52</v>
      </c>
      <c r="I53" s="51">
        <f t="shared" si="23"/>
        <v>14</v>
      </c>
      <c r="J53" s="51">
        <f t="shared" si="23"/>
        <v>13</v>
      </c>
      <c r="K53" s="51">
        <f t="shared" si="23"/>
        <v>28</v>
      </c>
      <c r="L53" s="51">
        <f t="shared" si="23"/>
        <v>0</v>
      </c>
      <c r="M53" s="51">
        <f t="shared" si="23"/>
        <v>82</v>
      </c>
      <c r="N53" s="51">
        <f t="shared" ref="N53:Z53" si="24">N51+N52</f>
        <v>0</v>
      </c>
      <c r="O53" s="51">
        <f t="shared" si="24"/>
        <v>0</v>
      </c>
      <c r="P53" s="51">
        <f t="shared" si="24"/>
        <v>9</v>
      </c>
      <c r="Q53" s="51">
        <f t="shared" si="24"/>
        <v>0</v>
      </c>
      <c r="R53" s="51">
        <f t="shared" si="24"/>
        <v>0</v>
      </c>
      <c r="S53" s="51">
        <f t="shared" si="24"/>
        <v>0</v>
      </c>
      <c r="T53" s="51">
        <f t="shared" si="24"/>
        <v>0</v>
      </c>
      <c r="U53" s="51">
        <f t="shared" si="24"/>
        <v>0</v>
      </c>
      <c r="V53" s="51">
        <f t="shared" si="24"/>
        <v>0</v>
      </c>
      <c r="W53" s="51">
        <f t="shared" si="24"/>
        <v>0</v>
      </c>
      <c r="X53" s="51">
        <f t="shared" si="24"/>
        <v>0</v>
      </c>
      <c r="Y53" s="51">
        <f t="shared" si="24"/>
        <v>0</v>
      </c>
      <c r="Z53" s="51">
        <f t="shared" si="24"/>
        <v>0</v>
      </c>
      <c r="AA53" s="70">
        <f>SUM(E53:Z53)</f>
        <v>408</v>
      </c>
    </row>
    <row r="54" spans="2:27" ht="42" customHeight="1">
      <c r="B54" s="155"/>
      <c r="C54" s="143" t="s">
        <v>60</v>
      </c>
      <c r="D54" s="48" t="s">
        <v>159</v>
      </c>
      <c r="E54" s="52">
        <v>35</v>
      </c>
      <c r="F54" s="52">
        <v>42</v>
      </c>
      <c r="G54" s="52">
        <v>34</v>
      </c>
      <c r="H54" s="52">
        <v>24</v>
      </c>
      <c r="I54" s="52">
        <v>8</v>
      </c>
      <c r="J54" s="52">
        <v>8</v>
      </c>
      <c r="K54" s="52">
        <v>13</v>
      </c>
      <c r="L54" s="52">
        <v>0</v>
      </c>
      <c r="M54" s="52">
        <v>40</v>
      </c>
      <c r="N54" s="52">
        <v>0</v>
      </c>
      <c r="O54" s="52">
        <v>0</v>
      </c>
      <c r="P54" s="52">
        <v>1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</row>
    <row r="55" spans="2:27" ht="42" customHeight="1">
      <c r="B55" s="155"/>
      <c r="C55" s="144"/>
      <c r="D55" s="48" t="s">
        <v>160</v>
      </c>
      <c r="E55" s="52">
        <v>35</v>
      </c>
      <c r="F55" s="52">
        <v>40</v>
      </c>
      <c r="G55" s="52">
        <v>35</v>
      </c>
      <c r="H55" s="52">
        <v>20</v>
      </c>
      <c r="I55" s="52">
        <v>8</v>
      </c>
      <c r="J55" s="52">
        <v>6</v>
      </c>
      <c r="K55" s="52">
        <v>13</v>
      </c>
      <c r="L55" s="52">
        <v>0</v>
      </c>
      <c r="M55" s="52">
        <v>38</v>
      </c>
      <c r="N55" s="52">
        <v>0</v>
      </c>
      <c r="O55" s="52">
        <v>0</v>
      </c>
      <c r="P55" s="52">
        <v>1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70"/>
    </row>
    <row r="56" spans="2:27" ht="42" customHeight="1">
      <c r="B56" s="155"/>
      <c r="C56" s="145"/>
      <c r="D56" s="50" t="s">
        <v>47</v>
      </c>
      <c r="E56" s="51">
        <f>E54+E55</f>
        <v>70</v>
      </c>
      <c r="F56" s="51">
        <f t="shared" ref="F56:M56" si="25">F54+F55</f>
        <v>82</v>
      </c>
      <c r="G56" s="51">
        <f t="shared" si="25"/>
        <v>69</v>
      </c>
      <c r="H56" s="51">
        <f t="shared" si="25"/>
        <v>44</v>
      </c>
      <c r="I56" s="51">
        <f t="shared" si="25"/>
        <v>16</v>
      </c>
      <c r="J56" s="51">
        <f t="shared" si="25"/>
        <v>14</v>
      </c>
      <c r="K56" s="51">
        <f t="shared" si="25"/>
        <v>26</v>
      </c>
      <c r="L56" s="51">
        <f t="shared" si="25"/>
        <v>0</v>
      </c>
      <c r="M56" s="51">
        <f t="shared" si="25"/>
        <v>78</v>
      </c>
      <c r="N56" s="51">
        <f t="shared" ref="N56:Z56" si="26">N54+N55</f>
        <v>0</v>
      </c>
      <c r="O56" s="51">
        <f t="shared" si="26"/>
        <v>0</v>
      </c>
      <c r="P56" s="51">
        <f t="shared" si="26"/>
        <v>2</v>
      </c>
      <c r="Q56" s="51">
        <f t="shared" si="26"/>
        <v>0</v>
      </c>
      <c r="R56" s="51">
        <f t="shared" si="26"/>
        <v>0</v>
      </c>
      <c r="S56" s="51">
        <f t="shared" si="26"/>
        <v>0</v>
      </c>
      <c r="T56" s="51">
        <f t="shared" si="26"/>
        <v>0</v>
      </c>
      <c r="U56" s="51">
        <f t="shared" si="26"/>
        <v>0</v>
      </c>
      <c r="V56" s="51">
        <f t="shared" si="26"/>
        <v>0</v>
      </c>
      <c r="W56" s="51">
        <f t="shared" si="26"/>
        <v>0</v>
      </c>
      <c r="X56" s="51">
        <f t="shared" si="26"/>
        <v>0</v>
      </c>
      <c r="Y56" s="51">
        <f t="shared" si="26"/>
        <v>0</v>
      </c>
      <c r="Z56" s="51">
        <f t="shared" si="26"/>
        <v>0</v>
      </c>
      <c r="AA56" s="70">
        <f>SUM(E56:Z56)</f>
        <v>401</v>
      </c>
    </row>
    <row r="57" spans="2:27" ht="42" customHeight="1">
      <c r="B57" s="155"/>
      <c r="C57" s="146" t="s">
        <v>61</v>
      </c>
      <c r="D57" s="48" t="s">
        <v>159</v>
      </c>
      <c r="E57" s="52">
        <v>20</v>
      </c>
      <c r="F57" s="52">
        <v>20</v>
      </c>
      <c r="G57" s="52">
        <v>15</v>
      </c>
      <c r="H57" s="52">
        <v>26</v>
      </c>
      <c r="I57" s="52">
        <v>1</v>
      </c>
      <c r="J57" s="52">
        <v>0</v>
      </c>
      <c r="K57" s="52">
        <v>0</v>
      </c>
      <c r="L57" s="52">
        <v>0</v>
      </c>
      <c r="M57" s="52">
        <v>20</v>
      </c>
      <c r="N57" s="52">
        <v>0</v>
      </c>
      <c r="O57" s="52">
        <v>0</v>
      </c>
      <c r="P57" s="52">
        <v>1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</row>
    <row r="58" spans="2:27" ht="42" customHeight="1">
      <c r="B58" s="155"/>
      <c r="C58" s="147"/>
      <c r="D58" s="48" t="s">
        <v>160</v>
      </c>
      <c r="E58" s="52">
        <v>20</v>
      </c>
      <c r="F58" s="52">
        <v>20</v>
      </c>
      <c r="G58" s="52">
        <v>16</v>
      </c>
      <c r="H58" s="52">
        <v>26</v>
      </c>
      <c r="I58" s="52">
        <v>1</v>
      </c>
      <c r="J58" s="52">
        <v>0</v>
      </c>
      <c r="K58" s="52">
        <v>0</v>
      </c>
      <c r="L58" s="52">
        <v>0</v>
      </c>
      <c r="M58" s="52">
        <v>25</v>
      </c>
      <c r="N58" s="52">
        <v>0</v>
      </c>
      <c r="O58" s="52">
        <v>0</v>
      </c>
      <c r="P58" s="52">
        <v>1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70"/>
    </row>
    <row r="59" spans="2:27" ht="42" customHeight="1">
      <c r="B59" s="155"/>
      <c r="C59" s="148"/>
      <c r="D59" s="50" t="s">
        <v>47</v>
      </c>
      <c r="E59" s="51">
        <f>E57+E58</f>
        <v>40</v>
      </c>
      <c r="F59" s="51">
        <f t="shared" ref="F59:M59" si="27">F57+F58</f>
        <v>40</v>
      </c>
      <c r="G59" s="51">
        <f t="shared" si="27"/>
        <v>31</v>
      </c>
      <c r="H59" s="51">
        <f t="shared" si="27"/>
        <v>52</v>
      </c>
      <c r="I59" s="51">
        <f t="shared" si="27"/>
        <v>2</v>
      </c>
      <c r="J59" s="51">
        <f t="shared" si="27"/>
        <v>0</v>
      </c>
      <c r="K59" s="51">
        <f t="shared" si="27"/>
        <v>0</v>
      </c>
      <c r="L59" s="51">
        <f t="shared" si="27"/>
        <v>0</v>
      </c>
      <c r="M59" s="51">
        <f t="shared" si="27"/>
        <v>45</v>
      </c>
      <c r="N59" s="51">
        <f t="shared" ref="N59:Z59" si="28">N57+N58</f>
        <v>0</v>
      </c>
      <c r="O59" s="51">
        <f t="shared" si="28"/>
        <v>0</v>
      </c>
      <c r="P59" s="51">
        <f t="shared" si="28"/>
        <v>2</v>
      </c>
      <c r="Q59" s="51">
        <f t="shared" si="28"/>
        <v>0</v>
      </c>
      <c r="R59" s="51">
        <f t="shared" si="28"/>
        <v>0</v>
      </c>
      <c r="S59" s="51">
        <f t="shared" si="28"/>
        <v>0</v>
      </c>
      <c r="T59" s="51">
        <f t="shared" si="28"/>
        <v>0</v>
      </c>
      <c r="U59" s="51">
        <f t="shared" si="28"/>
        <v>0</v>
      </c>
      <c r="V59" s="51">
        <f t="shared" si="28"/>
        <v>0</v>
      </c>
      <c r="W59" s="51">
        <f t="shared" si="28"/>
        <v>0</v>
      </c>
      <c r="X59" s="51">
        <f t="shared" si="28"/>
        <v>0</v>
      </c>
      <c r="Y59" s="51">
        <f t="shared" si="28"/>
        <v>0</v>
      </c>
      <c r="Z59" s="51">
        <f t="shared" si="28"/>
        <v>0</v>
      </c>
      <c r="AA59" s="70">
        <f>SUM(E59:Z59)</f>
        <v>212</v>
      </c>
    </row>
    <row r="60" spans="2:27" ht="42" customHeight="1">
      <c r="B60" s="155"/>
      <c r="C60" s="146" t="s">
        <v>62</v>
      </c>
      <c r="D60" s="48" t="s">
        <v>159</v>
      </c>
      <c r="E60" s="52">
        <v>30</v>
      </c>
      <c r="F60" s="52">
        <v>21</v>
      </c>
      <c r="G60" s="52">
        <v>18</v>
      </c>
      <c r="H60" s="52">
        <v>20</v>
      </c>
      <c r="I60" s="52">
        <v>2</v>
      </c>
      <c r="J60" s="52">
        <v>2</v>
      </c>
      <c r="K60" s="52">
        <v>0</v>
      </c>
      <c r="L60" s="52">
        <v>0</v>
      </c>
      <c r="M60" s="52">
        <v>20</v>
      </c>
      <c r="N60" s="52">
        <v>0</v>
      </c>
      <c r="O60" s="52">
        <v>1</v>
      </c>
      <c r="P60" s="52">
        <v>2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</row>
    <row r="61" spans="2:27" ht="42" customHeight="1">
      <c r="B61" s="155"/>
      <c r="C61" s="147"/>
      <c r="D61" s="48" t="s">
        <v>160</v>
      </c>
      <c r="E61" s="52">
        <v>20</v>
      </c>
      <c r="F61" s="52">
        <v>20</v>
      </c>
      <c r="G61" s="52">
        <v>16</v>
      </c>
      <c r="H61" s="52">
        <v>20</v>
      </c>
      <c r="I61" s="52">
        <v>2</v>
      </c>
      <c r="J61" s="52">
        <v>0</v>
      </c>
      <c r="K61" s="52">
        <v>0</v>
      </c>
      <c r="L61" s="52">
        <v>0</v>
      </c>
      <c r="M61" s="52">
        <v>20</v>
      </c>
      <c r="N61" s="52">
        <v>0</v>
      </c>
      <c r="O61" s="52">
        <v>1</v>
      </c>
      <c r="P61" s="52">
        <v>2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70"/>
    </row>
    <row r="62" spans="2:27" ht="42" customHeight="1">
      <c r="B62" s="155"/>
      <c r="C62" s="148"/>
      <c r="D62" s="50" t="s">
        <v>47</v>
      </c>
      <c r="E62" s="51">
        <f>E60+E61</f>
        <v>50</v>
      </c>
      <c r="F62" s="51">
        <f t="shared" ref="F62:Z62" si="29">F60+F61</f>
        <v>41</v>
      </c>
      <c r="G62" s="51">
        <f t="shared" si="29"/>
        <v>34</v>
      </c>
      <c r="H62" s="51">
        <f t="shared" si="29"/>
        <v>40</v>
      </c>
      <c r="I62" s="51">
        <f t="shared" si="29"/>
        <v>4</v>
      </c>
      <c r="J62" s="51">
        <f t="shared" si="29"/>
        <v>2</v>
      </c>
      <c r="K62" s="51">
        <f t="shared" si="29"/>
        <v>0</v>
      </c>
      <c r="L62" s="51">
        <f t="shared" si="29"/>
        <v>0</v>
      </c>
      <c r="M62" s="51">
        <f t="shared" si="29"/>
        <v>40</v>
      </c>
      <c r="N62" s="51">
        <f t="shared" si="29"/>
        <v>0</v>
      </c>
      <c r="O62" s="51">
        <f t="shared" si="29"/>
        <v>2</v>
      </c>
      <c r="P62" s="51">
        <f t="shared" si="29"/>
        <v>4</v>
      </c>
      <c r="Q62" s="51">
        <f t="shared" si="29"/>
        <v>0</v>
      </c>
      <c r="R62" s="51">
        <f t="shared" si="29"/>
        <v>0</v>
      </c>
      <c r="S62" s="51">
        <f t="shared" si="29"/>
        <v>0</v>
      </c>
      <c r="T62" s="51">
        <f t="shared" si="29"/>
        <v>0</v>
      </c>
      <c r="U62" s="51">
        <f t="shared" si="29"/>
        <v>0</v>
      </c>
      <c r="V62" s="51">
        <f t="shared" si="29"/>
        <v>0</v>
      </c>
      <c r="W62" s="51">
        <f t="shared" si="29"/>
        <v>0</v>
      </c>
      <c r="X62" s="51">
        <f t="shared" si="29"/>
        <v>0</v>
      </c>
      <c r="Y62" s="51">
        <f t="shared" si="29"/>
        <v>0</v>
      </c>
      <c r="Z62" s="51">
        <f t="shared" si="29"/>
        <v>0</v>
      </c>
      <c r="AA62" s="70">
        <f>SUM(E62:Z62)</f>
        <v>217</v>
      </c>
    </row>
    <row r="63" spans="2:27" ht="42" customHeight="1">
      <c r="B63" s="155"/>
      <c r="C63" s="146" t="s">
        <v>63</v>
      </c>
      <c r="D63" s="48" t="s">
        <v>159</v>
      </c>
      <c r="E63" s="52">
        <v>1</v>
      </c>
      <c r="F63" s="52">
        <v>30</v>
      </c>
      <c r="G63" s="52">
        <v>1</v>
      </c>
      <c r="H63" s="52">
        <v>40</v>
      </c>
      <c r="I63" s="52">
        <v>1</v>
      </c>
      <c r="J63" s="52">
        <v>1</v>
      </c>
      <c r="K63" s="52">
        <v>1</v>
      </c>
      <c r="L63" s="52">
        <v>0</v>
      </c>
      <c r="M63" s="52">
        <v>12</v>
      </c>
      <c r="N63" s="52">
        <v>0</v>
      </c>
      <c r="O63" s="52">
        <v>1</v>
      </c>
      <c r="P63" s="52">
        <v>1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</row>
    <row r="64" spans="2:27" ht="42" customHeight="1">
      <c r="B64" s="155"/>
      <c r="C64" s="147"/>
      <c r="D64" s="48" t="s">
        <v>160</v>
      </c>
      <c r="E64" s="52">
        <v>0</v>
      </c>
      <c r="F64" s="52">
        <v>25</v>
      </c>
      <c r="G64" s="52">
        <v>1</v>
      </c>
      <c r="H64" s="52">
        <v>30</v>
      </c>
      <c r="I64" s="52">
        <v>1</v>
      </c>
      <c r="J64" s="52">
        <v>1</v>
      </c>
      <c r="K64" s="52">
        <v>0</v>
      </c>
      <c r="L64" s="52">
        <v>0</v>
      </c>
      <c r="M64" s="52">
        <v>12</v>
      </c>
      <c r="N64" s="52">
        <v>0</v>
      </c>
      <c r="O64" s="52">
        <v>1</v>
      </c>
      <c r="P64" s="52">
        <v>1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70"/>
    </row>
    <row r="65" spans="2:31" ht="42" customHeight="1">
      <c r="B65" s="155"/>
      <c r="C65" s="148"/>
      <c r="D65" s="50" t="s">
        <v>47</v>
      </c>
      <c r="E65" s="51">
        <f>E63+E64</f>
        <v>1</v>
      </c>
      <c r="F65" s="51">
        <f t="shared" ref="F65:Z65" si="30">F63+F64</f>
        <v>55</v>
      </c>
      <c r="G65" s="51">
        <f t="shared" si="30"/>
        <v>2</v>
      </c>
      <c r="H65" s="51">
        <f t="shared" si="30"/>
        <v>70</v>
      </c>
      <c r="I65" s="51">
        <f t="shared" si="30"/>
        <v>2</v>
      </c>
      <c r="J65" s="51">
        <f t="shared" si="30"/>
        <v>2</v>
      </c>
      <c r="K65" s="51">
        <f t="shared" si="30"/>
        <v>1</v>
      </c>
      <c r="L65" s="51">
        <f t="shared" si="30"/>
        <v>0</v>
      </c>
      <c r="M65" s="51">
        <f t="shared" si="30"/>
        <v>24</v>
      </c>
      <c r="N65" s="51">
        <f t="shared" si="30"/>
        <v>0</v>
      </c>
      <c r="O65" s="51">
        <f t="shared" si="30"/>
        <v>2</v>
      </c>
      <c r="P65" s="51">
        <f t="shared" si="30"/>
        <v>2</v>
      </c>
      <c r="Q65" s="51">
        <f t="shared" si="30"/>
        <v>0</v>
      </c>
      <c r="R65" s="51">
        <f t="shared" si="30"/>
        <v>0</v>
      </c>
      <c r="S65" s="51">
        <f t="shared" si="30"/>
        <v>0</v>
      </c>
      <c r="T65" s="51">
        <f t="shared" si="30"/>
        <v>0</v>
      </c>
      <c r="U65" s="51">
        <f t="shared" si="30"/>
        <v>0</v>
      </c>
      <c r="V65" s="51">
        <f t="shared" si="30"/>
        <v>0</v>
      </c>
      <c r="W65" s="51">
        <f t="shared" si="30"/>
        <v>0</v>
      </c>
      <c r="X65" s="51">
        <f t="shared" si="30"/>
        <v>0</v>
      </c>
      <c r="Y65" s="51">
        <f t="shared" si="30"/>
        <v>0</v>
      </c>
      <c r="Z65" s="51">
        <f t="shared" si="30"/>
        <v>0</v>
      </c>
      <c r="AA65" s="70">
        <f>SUM(E65:Z65)</f>
        <v>161</v>
      </c>
    </row>
    <row r="66" spans="2:31" ht="42" customHeight="1">
      <c r="B66" s="133" t="s">
        <v>65</v>
      </c>
      <c r="C66" s="134"/>
      <c r="D66" s="71" t="s">
        <v>66</v>
      </c>
      <c r="E66" s="72">
        <f>SUM(E15,E18,E21,E24,E27,E30,E33,E36,E39,E42,E45,E48,E51,E54,E57,E60,E63,)</f>
        <v>290</v>
      </c>
      <c r="F66" s="72">
        <f t="shared" ref="F66:Z67" si="31">SUM(F15,F18,F21,F24,F27,F30,F33,F36,F39,F42,F45,F48,F51,F54,F57,F60,F63,)</f>
        <v>523</v>
      </c>
      <c r="G66" s="72">
        <f t="shared" si="31"/>
        <v>161</v>
      </c>
      <c r="H66" s="72">
        <f t="shared" si="31"/>
        <v>452</v>
      </c>
      <c r="I66" s="72">
        <f t="shared" si="31"/>
        <v>57</v>
      </c>
      <c r="J66" s="72">
        <f t="shared" si="31"/>
        <v>27</v>
      </c>
      <c r="K66" s="72">
        <f t="shared" si="31"/>
        <v>59</v>
      </c>
      <c r="L66" s="72">
        <f t="shared" si="31"/>
        <v>0</v>
      </c>
      <c r="M66" s="72">
        <f t="shared" si="31"/>
        <v>288</v>
      </c>
      <c r="N66" s="72">
        <f t="shared" si="31"/>
        <v>0</v>
      </c>
      <c r="O66" s="72">
        <f t="shared" si="31"/>
        <v>3</v>
      </c>
      <c r="P66" s="72">
        <f t="shared" si="31"/>
        <v>34</v>
      </c>
      <c r="Q66" s="72">
        <f t="shared" si="31"/>
        <v>0</v>
      </c>
      <c r="R66" s="72">
        <f t="shared" si="31"/>
        <v>0</v>
      </c>
      <c r="S66" s="72">
        <f t="shared" si="31"/>
        <v>0</v>
      </c>
      <c r="T66" s="72">
        <f t="shared" si="31"/>
        <v>0</v>
      </c>
      <c r="U66" s="72">
        <f t="shared" si="31"/>
        <v>0</v>
      </c>
      <c r="V66" s="72">
        <f t="shared" si="31"/>
        <v>0</v>
      </c>
      <c r="W66" s="72">
        <f t="shared" si="31"/>
        <v>0</v>
      </c>
      <c r="X66" s="72">
        <f t="shared" si="31"/>
        <v>0</v>
      </c>
      <c r="Y66" s="72">
        <f t="shared" si="31"/>
        <v>0</v>
      </c>
      <c r="Z66" s="72">
        <f t="shared" si="31"/>
        <v>0</v>
      </c>
    </row>
    <row r="67" spans="2:31" ht="42" customHeight="1">
      <c r="B67" s="135"/>
      <c r="C67" s="136"/>
      <c r="D67" s="71" t="s">
        <v>67</v>
      </c>
      <c r="E67" s="72">
        <f>SUM(E16,E19,E22,E25,E28,E31,E34,E37,E40,E43,E46,E49,E52,E55,E58,E61,E64,)</f>
        <v>268</v>
      </c>
      <c r="F67" s="72">
        <f t="shared" si="31"/>
        <v>463</v>
      </c>
      <c r="G67" s="72">
        <f t="shared" si="31"/>
        <v>127</v>
      </c>
      <c r="H67" s="72">
        <f t="shared" si="31"/>
        <v>486</v>
      </c>
      <c r="I67" s="72">
        <f t="shared" si="31"/>
        <v>65</v>
      </c>
      <c r="J67" s="72">
        <f t="shared" si="31"/>
        <v>23</v>
      </c>
      <c r="K67" s="72">
        <f t="shared" si="31"/>
        <v>56</v>
      </c>
      <c r="L67" s="72">
        <f t="shared" si="31"/>
        <v>0</v>
      </c>
      <c r="M67" s="72">
        <f t="shared" si="31"/>
        <v>303</v>
      </c>
      <c r="N67" s="72">
        <f t="shared" si="31"/>
        <v>0</v>
      </c>
      <c r="O67" s="72">
        <f t="shared" si="31"/>
        <v>2</v>
      </c>
      <c r="P67" s="72">
        <f t="shared" si="31"/>
        <v>44</v>
      </c>
      <c r="Q67" s="72">
        <f t="shared" si="31"/>
        <v>0</v>
      </c>
      <c r="R67" s="72">
        <f t="shared" si="31"/>
        <v>0</v>
      </c>
      <c r="S67" s="72">
        <f t="shared" si="31"/>
        <v>0</v>
      </c>
      <c r="T67" s="72">
        <f t="shared" si="31"/>
        <v>0</v>
      </c>
      <c r="U67" s="72">
        <f t="shared" si="31"/>
        <v>0</v>
      </c>
      <c r="V67" s="72">
        <f t="shared" si="31"/>
        <v>0</v>
      </c>
      <c r="W67" s="72">
        <f t="shared" si="31"/>
        <v>0</v>
      </c>
      <c r="X67" s="72">
        <f t="shared" si="31"/>
        <v>0</v>
      </c>
      <c r="Y67" s="72">
        <f t="shared" si="31"/>
        <v>0</v>
      </c>
      <c r="Z67" s="72">
        <f t="shared" si="31"/>
        <v>0</v>
      </c>
    </row>
    <row r="68" spans="2:31" ht="42" customHeight="1">
      <c r="B68" s="137"/>
      <c r="C68" s="138"/>
      <c r="D68" s="71"/>
      <c r="E68" s="73">
        <f>SUM(E66:E67)</f>
        <v>558</v>
      </c>
      <c r="F68" s="73">
        <f t="shared" ref="F68:Z68" si="32">SUM(F66:F67)</f>
        <v>986</v>
      </c>
      <c r="G68" s="73">
        <f t="shared" si="32"/>
        <v>288</v>
      </c>
      <c r="H68" s="73">
        <f t="shared" si="32"/>
        <v>938</v>
      </c>
      <c r="I68" s="73">
        <f t="shared" si="32"/>
        <v>122</v>
      </c>
      <c r="J68" s="73">
        <f t="shared" si="32"/>
        <v>50</v>
      </c>
      <c r="K68" s="73">
        <f t="shared" si="32"/>
        <v>115</v>
      </c>
      <c r="L68" s="73">
        <f t="shared" si="32"/>
        <v>0</v>
      </c>
      <c r="M68" s="73">
        <f t="shared" si="32"/>
        <v>591</v>
      </c>
      <c r="N68" s="73">
        <f t="shared" si="32"/>
        <v>0</v>
      </c>
      <c r="O68" s="73">
        <f t="shared" si="32"/>
        <v>5</v>
      </c>
      <c r="P68" s="73">
        <f t="shared" si="32"/>
        <v>78</v>
      </c>
      <c r="Q68" s="73">
        <f t="shared" si="32"/>
        <v>0</v>
      </c>
      <c r="R68" s="73">
        <f t="shared" si="32"/>
        <v>0</v>
      </c>
      <c r="S68" s="73">
        <f t="shared" si="32"/>
        <v>0</v>
      </c>
      <c r="T68" s="73">
        <f t="shared" si="32"/>
        <v>0</v>
      </c>
      <c r="U68" s="73">
        <f t="shared" si="32"/>
        <v>0</v>
      </c>
      <c r="V68" s="73">
        <f t="shared" si="32"/>
        <v>0</v>
      </c>
      <c r="W68" s="73">
        <f t="shared" si="32"/>
        <v>0</v>
      </c>
      <c r="X68" s="73">
        <f t="shared" si="32"/>
        <v>0</v>
      </c>
      <c r="Y68" s="73">
        <f t="shared" si="32"/>
        <v>0</v>
      </c>
      <c r="Z68" s="73">
        <f t="shared" si="32"/>
        <v>0</v>
      </c>
      <c r="AA68" s="70">
        <f>SUM(E68:Z68)</f>
        <v>3731</v>
      </c>
    </row>
    <row r="69" spans="2:31" ht="42" customHeight="1">
      <c r="B69" s="74" t="s">
        <v>68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8"/>
    </row>
    <row r="70" spans="2:31" s="40" customFormat="1" ht="13.8">
      <c r="B70" s="76"/>
      <c r="C70" s="77"/>
      <c r="D70" s="77"/>
      <c r="E70" s="77"/>
      <c r="F70" s="77"/>
      <c r="G70" s="77"/>
      <c r="H70" s="77"/>
      <c r="I70" s="77"/>
      <c r="J70" s="77"/>
      <c r="AD70" s="79"/>
      <c r="AE70" s="79"/>
    </row>
    <row r="72" spans="2:31">
      <c r="B72" s="77" t="s">
        <v>69</v>
      </c>
      <c r="K72" s="77" t="s">
        <v>70</v>
      </c>
      <c r="L72" s="77"/>
      <c r="M72" s="77"/>
      <c r="N72" s="77"/>
      <c r="O72" s="77"/>
      <c r="P72" s="77" t="s">
        <v>71</v>
      </c>
      <c r="Q72" s="77"/>
      <c r="R72" s="77"/>
      <c r="S72" s="77"/>
      <c r="T72" s="77"/>
      <c r="U72" s="77"/>
      <c r="V72" s="77" t="s">
        <v>72</v>
      </c>
      <c r="W72" s="77"/>
      <c r="X72" s="77"/>
      <c r="Y72" s="77"/>
      <c r="Z72" s="77"/>
    </row>
  </sheetData>
  <mergeCells count="39">
    <mergeCell ref="V9:W9"/>
    <mergeCell ref="I1:Q1"/>
    <mergeCell ref="B3:Z3"/>
    <mergeCell ref="B4:Z4"/>
    <mergeCell ref="B5:Z5"/>
    <mergeCell ref="J12:L12"/>
    <mergeCell ref="N12:O12"/>
    <mergeCell ref="P12:R12"/>
    <mergeCell ref="S12:V12"/>
    <mergeCell ref="W12:Z12"/>
    <mergeCell ref="D12:D13"/>
    <mergeCell ref="E12:E13"/>
    <mergeCell ref="F12:F13"/>
    <mergeCell ref="G12:G13"/>
    <mergeCell ref="H12:H13"/>
    <mergeCell ref="I12:I13"/>
    <mergeCell ref="M12:M13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B66:C68"/>
    <mergeCell ref="C51:C53"/>
    <mergeCell ref="C54:C56"/>
    <mergeCell ref="C57:C59"/>
    <mergeCell ref="C60:C62"/>
    <mergeCell ref="C63:C65"/>
  </mergeCells>
  <printOptions horizontalCentered="1" verticalCentered="1"/>
  <pageMargins left="3.937007874015748E-2" right="3.937007874015748E-2" top="0" bottom="0" header="0" footer="0"/>
  <pageSetup paperSize="9" scale="27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915457" r:id="rId4">
          <objectPr defaultSize="0" autoPict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701040</xdr:colOff>
                <xdr:row>13</xdr:row>
                <xdr:rowOff>510540</xdr:rowOff>
              </to>
            </anchor>
          </objectPr>
        </oleObject>
      </mc:Choice>
      <mc:Fallback>
        <oleObject progId="Paint.Picture" shapeId="915457" r:id="rId4"/>
      </mc:Fallback>
    </mc:AlternateContent>
    <mc:AlternateContent xmlns:mc="http://schemas.openxmlformats.org/markup-compatibility/2006">
      <mc:Choice Requires="x14">
        <oleObject progId="Paint.Picture" shapeId="915458" r:id="rId6">
          <objectPr defaultSize="0" autoPict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640080</xdr:colOff>
                <xdr:row>13</xdr:row>
                <xdr:rowOff>411480</xdr:rowOff>
              </to>
            </anchor>
          </objectPr>
        </oleObject>
      </mc:Choice>
      <mc:Fallback>
        <oleObject progId="Paint.Picture" shapeId="915458" r:id="rId6"/>
      </mc:Fallback>
    </mc:AlternateContent>
    <mc:AlternateContent xmlns:mc="http://schemas.openxmlformats.org/markup-compatibility/2006">
      <mc:Choice Requires="x14">
        <oleObject progId="Paint.Picture" shapeId="915459" r:id="rId8">
          <objectPr defaultSize="0" autoPict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617220</xdr:colOff>
                <xdr:row>13</xdr:row>
                <xdr:rowOff>731520</xdr:rowOff>
              </to>
            </anchor>
          </objectPr>
        </oleObject>
      </mc:Choice>
      <mc:Fallback>
        <oleObject progId="Paint.Picture" shapeId="915459" r:id="rId8"/>
      </mc:Fallback>
    </mc:AlternateContent>
    <mc:AlternateContent xmlns:mc="http://schemas.openxmlformats.org/markup-compatibility/2006">
      <mc:Choice Requires="x14">
        <oleObject progId="Paint.Picture" shapeId="915460" r:id="rId10">
          <objectPr defaultSize="0" autoPict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739140</xdr:colOff>
                <xdr:row>13</xdr:row>
                <xdr:rowOff>594360</xdr:rowOff>
              </to>
            </anchor>
          </objectPr>
        </oleObject>
      </mc:Choice>
      <mc:Fallback>
        <oleObject progId="Paint.Picture" shapeId="915460" r:id="rId10"/>
      </mc:Fallback>
    </mc:AlternateContent>
    <mc:AlternateContent xmlns:mc="http://schemas.openxmlformats.org/markup-compatibility/2006">
      <mc:Choice Requires="x14">
        <oleObject progId="MS_ClipArt_Gallery" shapeId="915461" r:id="rId12">
          <objectPr defaultSize="0" autoPict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1082040</xdr:colOff>
                <xdr:row>13</xdr:row>
                <xdr:rowOff>579120</xdr:rowOff>
              </to>
            </anchor>
          </objectPr>
        </oleObject>
      </mc:Choice>
      <mc:Fallback>
        <oleObject progId="MS_ClipArt_Gallery" shapeId="915461" r:id="rId12"/>
      </mc:Fallback>
    </mc:AlternateContent>
    <mc:AlternateContent xmlns:mc="http://schemas.openxmlformats.org/markup-compatibility/2006">
      <mc:Choice Requires="x14">
        <oleObject progId="Paint.Picture" shapeId="915462" r:id="rId14">
          <objectPr defaultSize="0" autoPict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708660</xdr:colOff>
                <xdr:row>13</xdr:row>
                <xdr:rowOff>426720</xdr:rowOff>
              </to>
            </anchor>
          </objectPr>
        </oleObject>
      </mc:Choice>
      <mc:Fallback>
        <oleObject progId="Paint.Picture" shapeId="915462" r:id="rId14"/>
      </mc:Fallback>
    </mc:AlternateContent>
    <mc:AlternateContent xmlns:mc="http://schemas.openxmlformats.org/markup-compatibility/2006">
      <mc:Choice Requires="x14">
        <oleObject progId="Paint.Picture" shapeId="915463" r:id="rId16">
          <objectPr defaultSize="0" autoPict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647700</xdr:colOff>
                <xdr:row>13</xdr:row>
                <xdr:rowOff>426720</xdr:rowOff>
              </to>
            </anchor>
          </objectPr>
        </oleObject>
      </mc:Choice>
      <mc:Fallback>
        <oleObject progId="Paint.Picture" shapeId="915463" r:id="rId16"/>
      </mc:Fallback>
    </mc:AlternateContent>
    <mc:AlternateContent xmlns:mc="http://schemas.openxmlformats.org/markup-compatibility/2006">
      <mc:Choice Requires="x14">
        <oleObject progId="Paint.Picture" shapeId="915464" r:id="rId18">
          <objectPr defaultSize="0" autoPict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915464" r:id="rId18"/>
      </mc:Fallback>
    </mc:AlternateContent>
    <mc:AlternateContent xmlns:mc="http://schemas.openxmlformats.org/markup-compatibility/2006">
      <mc:Choice Requires="x14">
        <oleObject progId="Paint.Picture" shapeId="915465" r:id="rId20">
          <objectPr defaultSize="0" autoPict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563880</xdr:colOff>
                <xdr:row>13</xdr:row>
                <xdr:rowOff>655320</xdr:rowOff>
              </to>
            </anchor>
          </objectPr>
        </oleObject>
      </mc:Choice>
      <mc:Fallback>
        <oleObject progId="Paint.Picture" shapeId="915465" r:id="rId20"/>
      </mc:Fallback>
    </mc:AlternateContent>
    <mc:AlternateContent xmlns:mc="http://schemas.openxmlformats.org/markup-compatibility/2006">
      <mc:Choice Requires="x14">
        <oleObject progId="Paint.Picture" shapeId="915466" r:id="rId22">
          <objectPr defaultSize="0" autoPict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670560</xdr:colOff>
                <xdr:row>13</xdr:row>
                <xdr:rowOff>274320</xdr:rowOff>
              </to>
            </anchor>
          </objectPr>
        </oleObject>
      </mc:Choice>
      <mc:Fallback>
        <oleObject progId="Paint.Picture" shapeId="915466" r:id="rId22"/>
      </mc:Fallback>
    </mc:AlternateContent>
    <mc:AlternateContent xmlns:mc="http://schemas.openxmlformats.org/markup-compatibility/2006">
      <mc:Choice Requires="x14">
        <oleObject progId="Paint.Picture" shapeId="915467" r:id="rId24">
          <objectPr defaultSize="0" autoPict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655320</xdr:colOff>
                <xdr:row>13</xdr:row>
                <xdr:rowOff>419100</xdr:rowOff>
              </to>
            </anchor>
          </objectPr>
        </oleObject>
      </mc:Choice>
      <mc:Fallback>
        <oleObject progId="Paint.Picture" shapeId="915467" r:id="rId24"/>
      </mc:Fallback>
    </mc:AlternateContent>
    <mc:AlternateContent xmlns:mc="http://schemas.openxmlformats.org/markup-compatibility/2006">
      <mc:Choice Requires="x14">
        <oleObject progId="Paint.Picture" shapeId="915468" r:id="rId26">
          <objectPr defaultSize="0" autoPict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807720</xdr:colOff>
                <xdr:row>13</xdr:row>
                <xdr:rowOff>381000</xdr:rowOff>
              </to>
            </anchor>
          </objectPr>
        </oleObject>
      </mc:Choice>
      <mc:Fallback>
        <oleObject progId="Paint.Picture" shapeId="915468" r:id="rId26"/>
      </mc:Fallback>
    </mc:AlternateContent>
    <mc:AlternateContent xmlns:mc="http://schemas.openxmlformats.org/markup-compatibility/2006">
      <mc:Choice Requires="x14">
        <oleObject progId="Paint.Picture" shapeId="915469" r:id="rId28">
          <objectPr defaultSize="0" autoPict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883920</xdr:colOff>
                <xdr:row>13</xdr:row>
                <xdr:rowOff>716280</xdr:rowOff>
              </to>
            </anchor>
          </objectPr>
        </oleObject>
      </mc:Choice>
      <mc:Fallback>
        <oleObject progId="Paint.Picture" shapeId="915469" r:id="rId28"/>
      </mc:Fallback>
    </mc:AlternateContent>
    <mc:AlternateContent xmlns:mc="http://schemas.openxmlformats.org/markup-compatibility/2006">
      <mc:Choice Requires="x14">
        <oleObject progId="Paint.Picture" shapeId="915470" r:id="rId30">
          <objectPr defaultSize="0" autoPict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784860</xdr:colOff>
                <xdr:row>13</xdr:row>
                <xdr:rowOff>457200</xdr:rowOff>
              </to>
            </anchor>
          </objectPr>
        </oleObject>
      </mc:Choice>
      <mc:Fallback>
        <oleObject progId="Paint.Picture" shapeId="915470" r:id="rId30"/>
      </mc:Fallback>
    </mc:AlternateContent>
    <mc:AlternateContent xmlns:mc="http://schemas.openxmlformats.org/markup-compatibility/2006">
      <mc:Choice Requires="x14">
        <oleObject progId="Paint.Picture" shapeId="915471" r:id="rId32">
          <objectPr defaultSize="0" autoPict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754380</xdr:colOff>
                <xdr:row>13</xdr:row>
                <xdr:rowOff>457200</xdr:rowOff>
              </to>
            </anchor>
          </objectPr>
        </oleObject>
      </mc:Choice>
      <mc:Fallback>
        <oleObject progId="Paint.Picture" shapeId="915471" r:id="rId32"/>
      </mc:Fallback>
    </mc:AlternateContent>
    <mc:AlternateContent xmlns:mc="http://schemas.openxmlformats.org/markup-compatibility/2006">
      <mc:Choice Requires="x14">
        <oleObject progId="Paint.Picture" shapeId="915472" r:id="rId34">
          <objectPr defaultSize="0" autoPict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678180</xdr:colOff>
                <xdr:row>13</xdr:row>
                <xdr:rowOff>381000</xdr:rowOff>
              </to>
            </anchor>
          </objectPr>
        </oleObject>
      </mc:Choice>
      <mc:Fallback>
        <oleObject progId="Paint.Picture" shapeId="915472" r:id="rId34"/>
      </mc:Fallback>
    </mc:AlternateContent>
    <mc:AlternateContent xmlns:mc="http://schemas.openxmlformats.org/markup-compatibility/2006">
      <mc:Choice Requires="x14">
        <oleObject progId="Paint.Picture" shapeId="915473" r:id="rId36">
          <objectPr defaultSize="0" autoPict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685800</xdr:colOff>
                <xdr:row>13</xdr:row>
                <xdr:rowOff>381000</xdr:rowOff>
              </to>
            </anchor>
          </objectPr>
        </oleObject>
      </mc:Choice>
      <mc:Fallback>
        <oleObject progId="Paint.Picture" shapeId="915473" r:id="rId36"/>
      </mc:Fallback>
    </mc:AlternateContent>
    <mc:AlternateContent xmlns:mc="http://schemas.openxmlformats.org/markup-compatibility/2006">
      <mc:Choice Requires="x14">
        <oleObject progId="Paint.Picture" shapeId="915474" r:id="rId38">
          <objectPr defaultSize="0" autoPict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708660</xdr:colOff>
                <xdr:row>13</xdr:row>
                <xdr:rowOff>502920</xdr:rowOff>
              </to>
            </anchor>
          </objectPr>
        </oleObject>
      </mc:Choice>
      <mc:Fallback>
        <oleObject progId="Paint.Picture" shapeId="915474" r:id="rId38"/>
      </mc:Fallback>
    </mc:AlternateContent>
    <mc:AlternateContent xmlns:mc="http://schemas.openxmlformats.org/markup-compatibility/2006">
      <mc:Choice Requires="x14">
        <oleObject progId="Paint.Picture" shapeId="915475" r:id="rId40">
          <objectPr defaultSize="0" autoPict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883920</xdr:colOff>
                <xdr:row>13</xdr:row>
                <xdr:rowOff>731520</xdr:rowOff>
              </to>
            </anchor>
          </objectPr>
        </oleObject>
      </mc:Choice>
      <mc:Fallback>
        <oleObject progId="Paint.Picture" shapeId="915475" r:id="rId40"/>
      </mc:Fallback>
    </mc:AlternateContent>
    <mc:AlternateContent xmlns:mc="http://schemas.openxmlformats.org/markup-compatibility/2006">
      <mc:Choice Requires="x14">
        <oleObject progId="Paint.Picture" shapeId="915476" r:id="rId42">
          <objectPr defaultSize="0" autoPict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716280</xdr:colOff>
                <xdr:row>13</xdr:row>
                <xdr:rowOff>518160</xdr:rowOff>
              </to>
            </anchor>
          </objectPr>
        </oleObject>
      </mc:Choice>
      <mc:Fallback>
        <oleObject progId="Paint.Picture" shapeId="915476" r:id="rId42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E72"/>
  <sheetViews>
    <sheetView view="pageBreakPreview" topLeftCell="K1" zoomScale="73" zoomScaleNormal="55" zoomScaleSheetLayoutView="73" workbookViewId="0">
      <selection activeCell="X7" sqref="X7"/>
    </sheetView>
  </sheetViews>
  <sheetFormatPr baseColWidth="10" defaultColWidth="11.44140625" defaultRowHeight="14.4"/>
  <cols>
    <col min="1" max="1" width="2.109375" style="1" customWidth="1"/>
    <col min="2" max="2" width="10.5546875" style="1" customWidth="1"/>
    <col min="3" max="3" width="16.33203125" style="1" customWidth="1"/>
    <col min="4" max="4" width="53.664062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C1" s="41"/>
      <c r="D1" s="42"/>
      <c r="E1" s="42"/>
      <c r="F1" s="42"/>
      <c r="G1" s="42"/>
      <c r="H1" s="42"/>
      <c r="I1" s="168" t="s">
        <v>153</v>
      </c>
      <c r="J1" s="169"/>
      <c r="K1" s="169"/>
      <c r="L1" s="169"/>
      <c r="M1" s="169"/>
      <c r="N1" s="169"/>
      <c r="O1" s="169"/>
      <c r="P1" s="169"/>
      <c r="Q1" s="169"/>
      <c r="R1" s="42"/>
      <c r="S1" s="42"/>
      <c r="T1" s="42"/>
      <c r="U1" s="42"/>
      <c r="V1" s="42"/>
      <c r="W1" s="42"/>
      <c r="X1" s="42"/>
      <c r="Y1" s="42"/>
      <c r="Z1" s="42"/>
    </row>
    <row r="2" spans="2:31">
      <c r="B2" s="41"/>
      <c r="C2" s="43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62" t="s">
        <v>0</v>
      </c>
      <c r="Y2" s="42"/>
      <c r="Z2" s="42"/>
    </row>
    <row r="3" spans="2:31" ht="17.399999999999999">
      <c r="B3" s="170" t="s">
        <v>1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spans="2:31" ht="19.5" customHeight="1">
      <c r="B4" s="171" t="s">
        <v>154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</row>
    <row r="5" spans="2:31" ht="39" customHeight="1">
      <c r="B5" s="172" t="s">
        <v>155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2:31">
      <c r="B6" s="43"/>
      <c r="C6" s="43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63"/>
      <c r="X6" s="42"/>
      <c r="Y6" s="42"/>
      <c r="Z6" s="42"/>
    </row>
    <row r="7" spans="2:31" ht="21" customHeight="1">
      <c r="B7" s="44" t="s">
        <v>3</v>
      </c>
      <c r="C7" s="45"/>
      <c r="D7" s="97" t="s">
        <v>158</v>
      </c>
      <c r="E7" s="46"/>
      <c r="F7" s="46"/>
      <c r="G7" s="46"/>
      <c r="H7" s="46"/>
      <c r="I7" s="54"/>
      <c r="J7" s="55" t="s">
        <v>4</v>
      </c>
      <c r="K7" s="46"/>
      <c r="L7" s="46"/>
      <c r="M7" s="46" t="s">
        <v>4</v>
      </c>
      <c r="N7" s="46" t="s">
        <v>4</v>
      </c>
      <c r="O7" s="46" t="s">
        <v>4</v>
      </c>
      <c r="P7" s="54"/>
      <c r="R7" s="42"/>
      <c r="S7" s="42"/>
      <c r="T7" s="55" t="s">
        <v>5</v>
      </c>
      <c r="U7" s="46"/>
      <c r="V7" s="64"/>
      <c r="W7" s="97"/>
      <c r="X7" s="98" t="s">
        <v>157</v>
      </c>
      <c r="Y7" s="48"/>
      <c r="Z7" s="67"/>
    </row>
    <row r="8" spans="2:31" ht="17.25" customHeight="1">
      <c r="B8" s="44" t="s">
        <v>6</v>
      </c>
      <c r="C8" s="45"/>
      <c r="D8" s="45" t="s">
        <v>7</v>
      </c>
      <c r="E8" s="46"/>
      <c r="F8" s="46"/>
      <c r="G8" s="46"/>
      <c r="H8" s="46"/>
      <c r="I8" s="54"/>
      <c r="J8" s="56" t="s">
        <v>4</v>
      </c>
      <c r="K8" s="54"/>
      <c r="L8" s="54" t="s">
        <v>8</v>
      </c>
      <c r="M8" s="57" t="s">
        <v>4</v>
      </c>
      <c r="N8" s="46"/>
      <c r="O8" s="46" t="s">
        <v>4</v>
      </c>
      <c r="P8" s="58" t="s">
        <v>9</v>
      </c>
      <c r="R8" s="42"/>
      <c r="S8" s="42"/>
      <c r="T8" s="55" t="s">
        <v>10</v>
      </c>
      <c r="U8" s="46"/>
      <c r="V8" s="64"/>
      <c r="W8" s="65"/>
      <c r="X8" s="66"/>
      <c r="Y8" s="65" t="s">
        <v>141</v>
      </c>
      <c r="Z8" s="68"/>
    </row>
    <row r="9" spans="2:31" ht="19.5" customHeight="1">
      <c r="B9" s="44" t="s">
        <v>11</v>
      </c>
      <c r="C9" s="45"/>
      <c r="D9" s="45" t="s">
        <v>156</v>
      </c>
      <c r="E9" s="46"/>
      <c r="F9" s="46"/>
      <c r="G9" s="46"/>
      <c r="H9" s="46"/>
      <c r="I9" s="54"/>
      <c r="J9" s="46" t="s">
        <v>4</v>
      </c>
      <c r="K9" s="46"/>
      <c r="L9" s="46"/>
      <c r="M9" s="46"/>
      <c r="N9" s="46"/>
      <c r="O9" s="46"/>
      <c r="P9" s="54"/>
      <c r="R9" s="42"/>
      <c r="S9" s="42"/>
      <c r="T9" s="55" t="s">
        <v>12</v>
      </c>
      <c r="U9" s="54"/>
      <c r="V9" s="174" t="s">
        <v>171</v>
      </c>
      <c r="W9" s="175"/>
      <c r="X9" s="80">
        <v>1</v>
      </c>
      <c r="Y9" s="81">
        <v>3</v>
      </c>
      <c r="Z9" s="67">
        <v>26</v>
      </c>
    </row>
    <row r="10" spans="2:31">
      <c r="B10" s="44" t="s">
        <v>14</v>
      </c>
      <c r="C10" s="45"/>
      <c r="D10" s="47" t="s">
        <v>170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63"/>
      <c r="X10" s="42"/>
      <c r="Y10" s="42"/>
      <c r="Z10" s="42"/>
    </row>
    <row r="12" spans="2:31" ht="12.75" customHeight="1">
      <c r="B12" s="152"/>
      <c r="C12" s="160" t="s">
        <v>16</v>
      </c>
      <c r="D12" s="139" t="s">
        <v>6</v>
      </c>
      <c r="E12" s="141" t="s">
        <v>17</v>
      </c>
      <c r="F12" s="141" t="s">
        <v>18</v>
      </c>
      <c r="G12" s="141" t="s">
        <v>19</v>
      </c>
      <c r="H12" s="141" t="s">
        <v>20</v>
      </c>
      <c r="I12" s="139" t="s">
        <v>21</v>
      </c>
      <c r="J12" s="165" t="s">
        <v>22</v>
      </c>
      <c r="K12" s="166"/>
      <c r="L12" s="167"/>
      <c r="M12" s="141" t="s">
        <v>23</v>
      </c>
      <c r="N12" s="165" t="s">
        <v>24</v>
      </c>
      <c r="O12" s="167"/>
      <c r="P12" s="165" t="s">
        <v>25</v>
      </c>
      <c r="Q12" s="166"/>
      <c r="R12" s="167"/>
      <c r="S12" s="165" t="s">
        <v>26</v>
      </c>
      <c r="T12" s="166"/>
      <c r="U12" s="166"/>
      <c r="V12" s="167"/>
      <c r="W12" s="165" t="s">
        <v>27</v>
      </c>
      <c r="X12" s="166"/>
      <c r="Y12" s="166"/>
      <c r="Z12" s="167"/>
    </row>
    <row r="13" spans="2:31" ht="24">
      <c r="B13" s="153"/>
      <c r="C13" s="161"/>
      <c r="D13" s="140"/>
      <c r="E13" s="142"/>
      <c r="F13" s="142"/>
      <c r="G13" s="142"/>
      <c r="H13" s="142"/>
      <c r="I13" s="140"/>
      <c r="J13" s="60" t="s">
        <v>28</v>
      </c>
      <c r="K13" s="60" t="s">
        <v>29</v>
      </c>
      <c r="L13" s="61" t="s">
        <v>30</v>
      </c>
      <c r="M13" s="142"/>
      <c r="N13" s="60" t="s">
        <v>31</v>
      </c>
      <c r="O13" s="60" t="s">
        <v>32</v>
      </c>
      <c r="P13" s="60" t="s">
        <v>31</v>
      </c>
      <c r="Q13" s="60" t="s">
        <v>33</v>
      </c>
      <c r="R13" s="60" t="s">
        <v>34</v>
      </c>
      <c r="S13" s="60" t="s">
        <v>35</v>
      </c>
      <c r="T13" s="60" t="s">
        <v>36</v>
      </c>
      <c r="U13" s="60" t="s">
        <v>37</v>
      </c>
      <c r="V13" s="61" t="s">
        <v>38</v>
      </c>
      <c r="W13" s="60" t="s">
        <v>39</v>
      </c>
      <c r="X13" s="60" t="s">
        <v>40</v>
      </c>
      <c r="Y13" s="59" t="s">
        <v>41</v>
      </c>
      <c r="Z13" s="60" t="s">
        <v>42</v>
      </c>
    </row>
    <row r="14" spans="2:31" ht="72" customHeight="1">
      <c r="B14" s="176" t="s">
        <v>43</v>
      </c>
      <c r="C14" s="177"/>
      <c r="D14" s="17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69"/>
      <c r="AD14" s="1"/>
      <c r="AE14" s="1"/>
    </row>
    <row r="15" spans="2:31" ht="42" customHeight="1">
      <c r="B15" s="154" t="s">
        <v>181</v>
      </c>
      <c r="C15" s="146" t="s">
        <v>44</v>
      </c>
      <c r="D15" s="48" t="s">
        <v>159</v>
      </c>
      <c r="E15" s="49">
        <v>0</v>
      </c>
      <c r="F15" s="49">
        <v>10</v>
      </c>
      <c r="G15" s="49">
        <v>0</v>
      </c>
      <c r="H15" s="49">
        <v>15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D15" s="1"/>
      <c r="AE15" s="1"/>
    </row>
    <row r="16" spans="2:31" ht="42" customHeight="1">
      <c r="B16" s="155"/>
      <c r="C16" s="147"/>
      <c r="D16" s="48" t="s">
        <v>160</v>
      </c>
      <c r="E16" s="49">
        <v>1</v>
      </c>
      <c r="F16" s="49">
        <v>8</v>
      </c>
      <c r="G16" s="49">
        <v>0</v>
      </c>
      <c r="H16" s="49">
        <v>22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70"/>
      <c r="AD16" s="6" t="s">
        <v>45</v>
      </c>
      <c r="AE16" s="6" t="s">
        <v>46</v>
      </c>
    </row>
    <row r="17" spans="2:31" ht="42" customHeight="1">
      <c r="B17" s="155"/>
      <c r="C17" s="148"/>
      <c r="D17" s="50" t="s">
        <v>47</v>
      </c>
      <c r="E17" s="51">
        <f>E15+E16</f>
        <v>1</v>
      </c>
      <c r="F17" s="51">
        <f t="shared" ref="F17:Z17" si="0">F15+F16</f>
        <v>18</v>
      </c>
      <c r="G17" s="51">
        <f t="shared" si="0"/>
        <v>0</v>
      </c>
      <c r="H17" s="51">
        <f t="shared" si="0"/>
        <v>37</v>
      </c>
      <c r="I17" s="51">
        <f t="shared" si="0"/>
        <v>0</v>
      </c>
      <c r="J17" s="51">
        <f t="shared" si="0"/>
        <v>0</v>
      </c>
      <c r="K17" s="51">
        <f t="shared" si="0"/>
        <v>0</v>
      </c>
      <c r="L17" s="51">
        <f t="shared" si="0"/>
        <v>0</v>
      </c>
      <c r="M17" s="51">
        <f t="shared" si="0"/>
        <v>0</v>
      </c>
      <c r="N17" s="51">
        <f t="shared" si="0"/>
        <v>0</v>
      </c>
      <c r="O17" s="51">
        <f t="shared" si="0"/>
        <v>0</v>
      </c>
      <c r="P17" s="51">
        <f t="shared" si="0"/>
        <v>0</v>
      </c>
      <c r="Q17" s="51">
        <f t="shared" si="0"/>
        <v>0</v>
      </c>
      <c r="R17" s="51">
        <f t="shared" si="0"/>
        <v>0</v>
      </c>
      <c r="S17" s="51">
        <f t="shared" si="0"/>
        <v>0</v>
      </c>
      <c r="T17" s="51">
        <f t="shared" si="0"/>
        <v>0</v>
      </c>
      <c r="U17" s="51">
        <f t="shared" si="0"/>
        <v>0</v>
      </c>
      <c r="V17" s="51">
        <f t="shared" si="0"/>
        <v>0</v>
      </c>
      <c r="W17" s="51">
        <f t="shared" si="0"/>
        <v>0</v>
      </c>
      <c r="X17" s="51">
        <f t="shared" si="0"/>
        <v>0</v>
      </c>
      <c r="Y17" s="51">
        <f t="shared" si="0"/>
        <v>0</v>
      </c>
      <c r="Z17" s="51">
        <f t="shared" si="0"/>
        <v>0</v>
      </c>
      <c r="AA17" s="70">
        <f>SUM(E17:Z17)</f>
        <v>56</v>
      </c>
      <c r="AD17" s="6" t="s">
        <v>44</v>
      </c>
      <c r="AE17" s="6">
        <f>AA17</f>
        <v>56</v>
      </c>
    </row>
    <row r="18" spans="2:31" ht="42" customHeight="1">
      <c r="B18" s="155"/>
      <c r="C18" s="146" t="s">
        <v>48</v>
      </c>
      <c r="D18" s="48" t="s">
        <v>159</v>
      </c>
      <c r="E18" s="52">
        <v>3</v>
      </c>
      <c r="F18" s="52">
        <v>10</v>
      </c>
      <c r="G18" s="52">
        <v>0</v>
      </c>
      <c r="H18" s="52">
        <v>10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0</v>
      </c>
      <c r="T18" s="52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D18" s="6" t="s">
        <v>48</v>
      </c>
      <c r="AE18" s="6">
        <f>AA20</f>
        <v>44</v>
      </c>
    </row>
    <row r="19" spans="2:31" ht="42" customHeight="1">
      <c r="B19" s="155"/>
      <c r="C19" s="147"/>
      <c r="D19" s="48" t="s">
        <v>160</v>
      </c>
      <c r="E19" s="52">
        <v>1</v>
      </c>
      <c r="F19" s="52">
        <v>5</v>
      </c>
      <c r="G19" s="52">
        <v>0</v>
      </c>
      <c r="H19" s="52">
        <v>15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70"/>
      <c r="AD19" s="6" t="s">
        <v>49</v>
      </c>
      <c r="AE19" s="6">
        <f>AA23</f>
        <v>78</v>
      </c>
    </row>
    <row r="20" spans="2:31" ht="42" customHeight="1">
      <c r="B20" s="155"/>
      <c r="C20" s="148"/>
      <c r="D20" s="50" t="s">
        <v>47</v>
      </c>
      <c r="E20" s="51">
        <f>E18+E19</f>
        <v>4</v>
      </c>
      <c r="F20" s="51">
        <f t="shared" ref="F20:Z20" si="1">F18+F19</f>
        <v>15</v>
      </c>
      <c r="G20" s="51">
        <f t="shared" si="1"/>
        <v>0</v>
      </c>
      <c r="H20" s="51">
        <f t="shared" si="1"/>
        <v>25</v>
      </c>
      <c r="I20" s="51">
        <f t="shared" si="1"/>
        <v>0</v>
      </c>
      <c r="J20" s="51">
        <f t="shared" si="1"/>
        <v>0</v>
      </c>
      <c r="K20" s="51">
        <f t="shared" si="1"/>
        <v>0</v>
      </c>
      <c r="L20" s="51">
        <f t="shared" si="1"/>
        <v>0</v>
      </c>
      <c r="M20" s="51">
        <f t="shared" si="1"/>
        <v>0</v>
      </c>
      <c r="N20" s="51">
        <f t="shared" si="1"/>
        <v>0</v>
      </c>
      <c r="O20" s="51">
        <f t="shared" si="1"/>
        <v>0</v>
      </c>
      <c r="P20" s="51">
        <f t="shared" si="1"/>
        <v>0</v>
      </c>
      <c r="Q20" s="51">
        <f t="shared" si="1"/>
        <v>0</v>
      </c>
      <c r="R20" s="51">
        <f t="shared" si="1"/>
        <v>0</v>
      </c>
      <c r="S20" s="51">
        <f t="shared" si="1"/>
        <v>0</v>
      </c>
      <c r="T20" s="51">
        <f t="shared" si="1"/>
        <v>0</v>
      </c>
      <c r="U20" s="51">
        <f t="shared" si="1"/>
        <v>0</v>
      </c>
      <c r="V20" s="51">
        <f t="shared" si="1"/>
        <v>0</v>
      </c>
      <c r="W20" s="51">
        <f t="shared" si="1"/>
        <v>0</v>
      </c>
      <c r="X20" s="51">
        <f t="shared" si="1"/>
        <v>0</v>
      </c>
      <c r="Y20" s="51">
        <f t="shared" si="1"/>
        <v>0</v>
      </c>
      <c r="Z20" s="51">
        <f t="shared" si="1"/>
        <v>0</v>
      </c>
      <c r="AA20" s="70">
        <f>SUM(E20:Z20)</f>
        <v>44</v>
      </c>
      <c r="AD20" s="6" t="s">
        <v>50</v>
      </c>
      <c r="AE20" s="6">
        <f>AA26</f>
        <v>109</v>
      </c>
    </row>
    <row r="21" spans="2:31" ht="42" customHeight="1">
      <c r="B21" s="155"/>
      <c r="C21" s="146" t="s">
        <v>49</v>
      </c>
      <c r="D21" s="48" t="s">
        <v>159</v>
      </c>
      <c r="E21" s="52">
        <v>3</v>
      </c>
      <c r="F21" s="52">
        <v>16</v>
      </c>
      <c r="G21" s="52">
        <v>0</v>
      </c>
      <c r="H21" s="52">
        <v>26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D21" s="6" t="s">
        <v>51</v>
      </c>
      <c r="AE21" s="6">
        <f>AA29</f>
        <v>104</v>
      </c>
    </row>
    <row r="22" spans="2:31" ht="42" customHeight="1">
      <c r="B22" s="155"/>
      <c r="C22" s="147"/>
      <c r="D22" s="48" t="s">
        <v>160</v>
      </c>
      <c r="E22" s="52">
        <v>2</v>
      </c>
      <c r="F22" s="52">
        <v>19</v>
      </c>
      <c r="G22" s="52">
        <v>0</v>
      </c>
      <c r="H22" s="52">
        <v>12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0</v>
      </c>
      <c r="Z22" s="52">
        <v>0</v>
      </c>
      <c r="AA22" s="70"/>
      <c r="AD22" s="6" t="s">
        <v>52</v>
      </c>
      <c r="AE22" s="6">
        <f>AA32</f>
        <v>124</v>
      </c>
    </row>
    <row r="23" spans="2:31" ht="42" customHeight="1">
      <c r="B23" s="155"/>
      <c r="C23" s="148"/>
      <c r="D23" s="50" t="s">
        <v>47</v>
      </c>
      <c r="E23" s="51">
        <f>E21+E22</f>
        <v>5</v>
      </c>
      <c r="F23" s="51">
        <f t="shared" ref="F23:Z23" si="2">F21+F22</f>
        <v>35</v>
      </c>
      <c r="G23" s="51">
        <f t="shared" si="2"/>
        <v>0</v>
      </c>
      <c r="H23" s="51">
        <f t="shared" si="2"/>
        <v>38</v>
      </c>
      <c r="I23" s="51">
        <f t="shared" si="2"/>
        <v>0</v>
      </c>
      <c r="J23" s="51">
        <f t="shared" si="2"/>
        <v>0</v>
      </c>
      <c r="K23" s="51">
        <f t="shared" si="2"/>
        <v>0</v>
      </c>
      <c r="L23" s="51">
        <f t="shared" si="2"/>
        <v>0</v>
      </c>
      <c r="M23" s="51">
        <f t="shared" si="2"/>
        <v>0</v>
      </c>
      <c r="N23" s="51">
        <f t="shared" si="2"/>
        <v>0</v>
      </c>
      <c r="O23" s="51">
        <f t="shared" si="2"/>
        <v>0</v>
      </c>
      <c r="P23" s="51">
        <f t="shared" si="2"/>
        <v>0</v>
      </c>
      <c r="Q23" s="51">
        <f t="shared" si="2"/>
        <v>0</v>
      </c>
      <c r="R23" s="51">
        <f t="shared" si="2"/>
        <v>0</v>
      </c>
      <c r="S23" s="51">
        <f t="shared" si="2"/>
        <v>0</v>
      </c>
      <c r="T23" s="51">
        <f t="shared" si="2"/>
        <v>0</v>
      </c>
      <c r="U23" s="51">
        <f t="shared" si="2"/>
        <v>0</v>
      </c>
      <c r="V23" s="51">
        <f t="shared" si="2"/>
        <v>0</v>
      </c>
      <c r="W23" s="51">
        <f t="shared" si="2"/>
        <v>0</v>
      </c>
      <c r="X23" s="51">
        <f t="shared" si="2"/>
        <v>0</v>
      </c>
      <c r="Y23" s="51">
        <f t="shared" si="2"/>
        <v>0</v>
      </c>
      <c r="Z23" s="51">
        <f t="shared" si="2"/>
        <v>0</v>
      </c>
      <c r="AA23" s="70">
        <f>SUM(E23:Z23)</f>
        <v>78</v>
      </c>
      <c r="AD23" s="6" t="s">
        <v>53</v>
      </c>
      <c r="AE23" s="6">
        <f>AA35</f>
        <v>414</v>
      </c>
    </row>
    <row r="24" spans="2:31" ht="42" customHeight="1">
      <c r="B24" s="155"/>
      <c r="C24" s="146" t="s">
        <v>50</v>
      </c>
      <c r="D24" s="48" t="s">
        <v>159</v>
      </c>
      <c r="E24" s="52">
        <v>2</v>
      </c>
      <c r="F24" s="52">
        <v>25</v>
      </c>
      <c r="G24" s="52">
        <v>0</v>
      </c>
      <c r="H24" s="52">
        <v>20</v>
      </c>
      <c r="I24" s="52">
        <v>2</v>
      </c>
      <c r="J24" s="52">
        <v>0</v>
      </c>
      <c r="K24" s="52">
        <v>0</v>
      </c>
      <c r="L24" s="52">
        <v>0</v>
      </c>
      <c r="M24" s="52">
        <v>2</v>
      </c>
      <c r="N24" s="52">
        <v>0</v>
      </c>
      <c r="O24" s="52">
        <v>0</v>
      </c>
      <c r="P24" s="52">
        <v>2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D24" s="6" t="s">
        <v>54</v>
      </c>
      <c r="AE24" s="6">
        <f>AA38</f>
        <v>341</v>
      </c>
    </row>
    <row r="25" spans="2:31" ht="42" customHeight="1">
      <c r="B25" s="155"/>
      <c r="C25" s="147"/>
      <c r="D25" s="48" t="s">
        <v>160</v>
      </c>
      <c r="E25" s="52">
        <v>0</v>
      </c>
      <c r="F25" s="52">
        <v>30</v>
      </c>
      <c r="G25" s="52">
        <v>0</v>
      </c>
      <c r="H25" s="52">
        <v>20</v>
      </c>
      <c r="I25" s="52">
        <v>2</v>
      </c>
      <c r="J25" s="52">
        <v>0</v>
      </c>
      <c r="K25" s="52">
        <v>0</v>
      </c>
      <c r="L25" s="52">
        <v>0</v>
      </c>
      <c r="M25" s="52">
        <v>2</v>
      </c>
      <c r="N25" s="52">
        <v>0</v>
      </c>
      <c r="O25" s="52">
        <v>0</v>
      </c>
      <c r="P25" s="52">
        <v>2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70"/>
      <c r="AD25" s="6" t="s">
        <v>55</v>
      </c>
      <c r="AE25" s="6">
        <f>AA41</f>
        <v>238</v>
      </c>
    </row>
    <row r="26" spans="2:31" ht="42" customHeight="1">
      <c r="B26" s="155"/>
      <c r="C26" s="148"/>
      <c r="D26" s="50" t="s">
        <v>47</v>
      </c>
      <c r="E26" s="51">
        <f>E24+E25</f>
        <v>2</v>
      </c>
      <c r="F26" s="51">
        <f t="shared" ref="F26:Z26" si="3">F24+F25</f>
        <v>55</v>
      </c>
      <c r="G26" s="51">
        <f t="shared" si="3"/>
        <v>0</v>
      </c>
      <c r="H26" s="51">
        <f t="shared" si="3"/>
        <v>40</v>
      </c>
      <c r="I26" s="51">
        <f t="shared" si="3"/>
        <v>4</v>
      </c>
      <c r="J26" s="51">
        <f t="shared" si="3"/>
        <v>0</v>
      </c>
      <c r="K26" s="51">
        <f t="shared" si="3"/>
        <v>0</v>
      </c>
      <c r="L26" s="51">
        <f t="shared" si="3"/>
        <v>0</v>
      </c>
      <c r="M26" s="51">
        <f t="shared" si="3"/>
        <v>4</v>
      </c>
      <c r="N26" s="51">
        <f t="shared" si="3"/>
        <v>0</v>
      </c>
      <c r="O26" s="51">
        <f t="shared" si="3"/>
        <v>0</v>
      </c>
      <c r="P26" s="51">
        <f t="shared" si="3"/>
        <v>4</v>
      </c>
      <c r="Q26" s="51">
        <f t="shared" si="3"/>
        <v>0</v>
      </c>
      <c r="R26" s="51">
        <f t="shared" si="3"/>
        <v>0</v>
      </c>
      <c r="S26" s="51">
        <f t="shared" si="3"/>
        <v>0</v>
      </c>
      <c r="T26" s="51">
        <f t="shared" si="3"/>
        <v>0</v>
      </c>
      <c r="U26" s="51">
        <f t="shared" si="3"/>
        <v>0</v>
      </c>
      <c r="V26" s="51">
        <f t="shared" si="3"/>
        <v>0</v>
      </c>
      <c r="W26" s="51">
        <f t="shared" si="3"/>
        <v>0</v>
      </c>
      <c r="X26" s="51">
        <f t="shared" si="3"/>
        <v>0</v>
      </c>
      <c r="Y26" s="51">
        <f t="shared" si="3"/>
        <v>0</v>
      </c>
      <c r="Z26" s="51">
        <f t="shared" si="3"/>
        <v>0</v>
      </c>
      <c r="AA26" s="70">
        <f>SUM(E26:Z26)</f>
        <v>109</v>
      </c>
      <c r="AD26" s="6" t="s">
        <v>56</v>
      </c>
      <c r="AE26" s="6">
        <f>AA44</f>
        <v>201</v>
      </c>
    </row>
    <row r="27" spans="2:31" ht="42" customHeight="1">
      <c r="B27" s="156"/>
      <c r="C27" s="162" t="s">
        <v>51</v>
      </c>
      <c r="D27" s="48" t="s">
        <v>159</v>
      </c>
      <c r="E27" s="52">
        <v>0</v>
      </c>
      <c r="F27" s="52">
        <v>24</v>
      </c>
      <c r="G27" s="52">
        <v>0</v>
      </c>
      <c r="H27" s="52">
        <v>20</v>
      </c>
      <c r="I27" s="52">
        <v>3</v>
      </c>
      <c r="J27" s="52">
        <v>0</v>
      </c>
      <c r="K27" s="52">
        <v>0</v>
      </c>
      <c r="L27" s="52">
        <v>0</v>
      </c>
      <c r="M27" s="52">
        <v>3</v>
      </c>
      <c r="N27" s="52">
        <v>0</v>
      </c>
      <c r="O27" s="52">
        <v>0</v>
      </c>
      <c r="P27" s="52">
        <v>3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52">
        <v>0</v>
      </c>
      <c r="X27" s="52">
        <v>0</v>
      </c>
      <c r="Y27" s="52">
        <v>0</v>
      </c>
      <c r="Z27" s="52">
        <v>0</v>
      </c>
      <c r="AD27" s="6" t="s">
        <v>57</v>
      </c>
      <c r="AE27" s="6">
        <f>AA47</f>
        <v>257</v>
      </c>
    </row>
    <row r="28" spans="2:31" ht="42" customHeight="1">
      <c r="B28" s="156"/>
      <c r="C28" s="163"/>
      <c r="D28" s="48" t="s">
        <v>160</v>
      </c>
      <c r="E28" s="52">
        <v>0</v>
      </c>
      <c r="F28" s="52">
        <v>22</v>
      </c>
      <c r="G28" s="52">
        <v>0</v>
      </c>
      <c r="H28" s="52">
        <v>20</v>
      </c>
      <c r="I28" s="52">
        <v>3</v>
      </c>
      <c r="J28" s="52">
        <v>0</v>
      </c>
      <c r="K28" s="52">
        <v>0</v>
      </c>
      <c r="L28" s="52">
        <v>0</v>
      </c>
      <c r="M28" s="52">
        <v>3</v>
      </c>
      <c r="N28" s="52">
        <v>0</v>
      </c>
      <c r="O28" s="52">
        <v>0</v>
      </c>
      <c r="P28" s="52">
        <v>3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70"/>
      <c r="AD28" s="6" t="s">
        <v>58</v>
      </c>
      <c r="AE28" s="6">
        <f>AA50</f>
        <v>221</v>
      </c>
    </row>
    <row r="29" spans="2:31" ht="42" customHeight="1">
      <c r="B29" s="156"/>
      <c r="C29" s="164"/>
      <c r="D29" s="50" t="s">
        <v>47</v>
      </c>
      <c r="E29" s="51">
        <f>E27+E28</f>
        <v>0</v>
      </c>
      <c r="F29" s="51">
        <f t="shared" ref="F29:Z29" si="4">F27+F28</f>
        <v>46</v>
      </c>
      <c r="G29" s="51">
        <f t="shared" si="4"/>
        <v>0</v>
      </c>
      <c r="H29" s="51">
        <f t="shared" si="4"/>
        <v>40</v>
      </c>
      <c r="I29" s="51">
        <f t="shared" si="4"/>
        <v>6</v>
      </c>
      <c r="J29" s="51">
        <f t="shared" si="4"/>
        <v>0</v>
      </c>
      <c r="K29" s="51">
        <f t="shared" si="4"/>
        <v>0</v>
      </c>
      <c r="L29" s="51">
        <f t="shared" si="4"/>
        <v>0</v>
      </c>
      <c r="M29" s="51">
        <f t="shared" si="4"/>
        <v>6</v>
      </c>
      <c r="N29" s="51">
        <f t="shared" si="4"/>
        <v>0</v>
      </c>
      <c r="O29" s="51">
        <f t="shared" si="4"/>
        <v>0</v>
      </c>
      <c r="P29" s="51">
        <f t="shared" si="4"/>
        <v>6</v>
      </c>
      <c r="Q29" s="51">
        <f t="shared" si="4"/>
        <v>0</v>
      </c>
      <c r="R29" s="51">
        <f t="shared" si="4"/>
        <v>0</v>
      </c>
      <c r="S29" s="51">
        <f t="shared" si="4"/>
        <v>0</v>
      </c>
      <c r="T29" s="51">
        <f t="shared" si="4"/>
        <v>0</v>
      </c>
      <c r="U29" s="51">
        <f t="shared" si="4"/>
        <v>0</v>
      </c>
      <c r="V29" s="51">
        <f t="shared" si="4"/>
        <v>0</v>
      </c>
      <c r="W29" s="51">
        <f t="shared" si="4"/>
        <v>0</v>
      </c>
      <c r="X29" s="51">
        <f t="shared" si="4"/>
        <v>0</v>
      </c>
      <c r="Y29" s="51">
        <f t="shared" si="4"/>
        <v>0</v>
      </c>
      <c r="Z29" s="51">
        <f t="shared" si="4"/>
        <v>0</v>
      </c>
      <c r="AA29" s="70">
        <f>SUM(E29:Z29)</f>
        <v>104</v>
      </c>
      <c r="AD29" s="6" t="s">
        <v>59</v>
      </c>
      <c r="AE29" s="6">
        <f>AA53</f>
        <v>408</v>
      </c>
    </row>
    <row r="30" spans="2:31" ht="42" customHeight="1">
      <c r="B30" s="155"/>
      <c r="C30" s="146" t="s">
        <v>52</v>
      </c>
      <c r="D30" s="48" t="s">
        <v>159</v>
      </c>
      <c r="E30" s="52">
        <v>0</v>
      </c>
      <c r="F30" s="52">
        <v>12</v>
      </c>
      <c r="G30" s="52">
        <v>0</v>
      </c>
      <c r="H30" s="52">
        <v>30</v>
      </c>
      <c r="I30" s="52">
        <v>4</v>
      </c>
      <c r="J30" s="52">
        <v>0</v>
      </c>
      <c r="K30" s="52">
        <v>0</v>
      </c>
      <c r="L30" s="52">
        <v>0</v>
      </c>
      <c r="M30" s="52">
        <v>4</v>
      </c>
      <c r="N30" s="52">
        <v>0</v>
      </c>
      <c r="O30" s="52">
        <v>0</v>
      </c>
      <c r="P30" s="52">
        <v>4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D30" s="6" t="s">
        <v>60</v>
      </c>
      <c r="AE30" s="6">
        <f>AA56</f>
        <v>401</v>
      </c>
    </row>
    <row r="31" spans="2:31" ht="42" customHeight="1">
      <c r="B31" s="155"/>
      <c r="C31" s="147"/>
      <c r="D31" s="48" t="s">
        <v>160</v>
      </c>
      <c r="E31" s="52">
        <v>0</v>
      </c>
      <c r="F31" s="52">
        <v>30</v>
      </c>
      <c r="G31" s="52">
        <v>0</v>
      </c>
      <c r="H31" s="52">
        <v>28</v>
      </c>
      <c r="I31" s="52">
        <v>4</v>
      </c>
      <c r="J31" s="52">
        <v>0</v>
      </c>
      <c r="K31" s="52">
        <v>0</v>
      </c>
      <c r="L31" s="52">
        <v>0</v>
      </c>
      <c r="M31" s="52">
        <v>4</v>
      </c>
      <c r="N31" s="52">
        <v>0</v>
      </c>
      <c r="O31" s="52">
        <v>0</v>
      </c>
      <c r="P31" s="52">
        <v>4</v>
      </c>
      <c r="Q31" s="52">
        <v>0</v>
      </c>
      <c r="R31" s="52">
        <v>0</v>
      </c>
      <c r="S31" s="52">
        <v>0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70"/>
      <c r="AD31" s="6" t="s">
        <v>61</v>
      </c>
      <c r="AE31" s="6">
        <f>AA59</f>
        <v>212</v>
      </c>
    </row>
    <row r="32" spans="2:31" ht="42" customHeight="1">
      <c r="B32" s="155"/>
      <c r="C32" s="148"/>
      <c r="D32" s="50" t="s">
        <v>47</v>
      </c>
      <c r="E32" s="51">
        <f>E30+E31</f>
        <v>0</v>
      </c>
      <c r="F32" s="51">
        <f t="shared" ref="F32:Z32" si="5">F30+F31</f>
        <v>42</v>
      </c>
      <c r="G32" s="51">
        <f t="shared" si="5"/>
        <v>0</v>
      </c>
      <c r="H32" s="51">
        <f t="shared" si="5"/>
        <v>58</v>
      </c>
      <c r="I32" s="51">
        <f t="shared" si="5"/>
        <v>8</v>
      </c>
      <c r="J32" s="51">
        <f t="shared" si="5"/>
        <v>0</v>
      </c>
      <c r="K32" s="51">
        <f t="shared" si="5"/>
        <v>0</v>
      </c>
      <c r="L32" s="51">
        <f t="shared" si="5"/>
        <v>0</v>
      </c>
      <c r="M32" s="51">
        <f t="shared" si="5"/>
        <v>8</v>
      </c>
      <c r="N32" s="51">
        <f t="shared" si="5"/>
        <v>0</v>
      </c>
      <c r="O32" s="51">
        <f t="shared" si="5"/>
        <v>0</v>
      </c>
      <c r="P32" s="51">
        <f t="shared" si="5"/>
        <v>8</v>
      </c>
      <c r="Q32" s="51">
        <f t="shared" si="5"/>
        <v>0</v>
      </c>
      <c r="R32" s="51">
        <f t="shared" si="5"/>
        <v>0</v>
      </c>
      <c r="S32" s="51">
        <f t="shared" si="5"/>
        <v>0</v>
      </c>
      <c r="T32" s="51">
        <f t="shared" si="5"/>
        <v>0</v>
      </c>
      <c r="U32" s="51">
        <f t="shared" si="5"/>
        <v>0</v>
      </c>
      <c r="V32" s="51">
        <f t="shared" si="5"/>
        <v>0</v>
      </c>
      <c r="W32" s="51">
        <f t="shared" si="5"/>
        <v>0</v>
      </c>
      <c r="X32" s="51">
        <f t="shared" si="5"/>
        <v>0</v>
      </c>
      <c r="Y32" s="51">
        <f t="shared" si="5"/>
        <v>0</v>
      </c>
      <c r="Z32" s="51">
        <f t="shared" si="5"/>
        <v>0</v>
      </c>
      <c r="AA32" s="70">
        <f>SUM(E32:Z32)</f>
        <v>124</v>
      </c>
      <c r="AD32" s="6" t="s">
        <v>62</v>
      </c>
      <c r="AE32" s="6">
        <f>+'TRAFICO MARTES '!AE32</f>
        <v>217</v>
      </c>
    </row>
    <row r="33" spans="2:31" ht="42" customHeight="1">
      <c r="B33" s="155"/>
      <c r="C33" s="143" t="s">
        <v>53</v>
      </c>
      <c r="D33" s="48" t="s">
        <v>159</v>
      </c>
      <c r="E33" s="52">
        <v>40</v>
      </c>
      <c r="F33" s="52">
        <v>45</v>
      </c>
      <c r="G33" s="52">
        <v>10</v>
      </c>
      <c r="H33" s="52">
        <v>40</v>
      </c>
      <c r="I33" s="52">
        <v>10</v>
      </c>
      <c r="J33" s="52">
        <v>1</v>
      </c>
      <c r="K33" s="52">
        <v>10</v>
      </c>
      <c r="L33" s="52">
        <v>0</v>
      </c>
      <c r="M33" s="52">
        <v>40</v>
      </c>
      <c r="N33" s="52">
        <v>0</v>
      </c>
      <c r="O33" s="52">
        <v>1</v>
      </c>
      <c r="P33" s="52">
        <v>5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D33" s="6" t="s">
        <v>63</v>
      </c>
      <c r="AE33" s="6">
        <f>AA65</f>
        <v>220</v>
      </c>
    </row>
    <row r="34" spans="2:31" ht="42" customHeight="1">
      <c r="B34" s="155"/>
      <c r="C34" s="144"/>
      <c r="D34" s="48" t="s">
        <v>160</v>
      </c>
      <c r="E34" s="52">
        <v>38</v>
      </c>
      <c r="F34" s="52">
        <v>50</v>
      </c>
      <c r="G34" s="52">
        <v>12</v>
      </c>
      <c r="H34" s="52">
        <v>46</v>
      </c>
      <c r="I34" s="52">
        <v>11</v>
      </c>
      <c r="J34" s="52">
        <v>1</v>
      </c>
      <c r="K34" s="52">
        <v>10</v>
      </c>
      <c r="L34" s="52">
        <v>0</v>
      </c>
      <c r="M34" s="52">
        <v>40</v>
      </c>
      <c r="N34" s="52">
        <v>0</v>
      </c>
      <c r="O34" s="52">
        <v>0</v>
      </c>
      <c r="P34" s="52">
        <v>4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70"/>
      <c r="AD34" s="1"/>
      <c r="AE34" s="1"/>
    </row>
    <row r="35" spans="2:31" ht="42" customHeight="1">
      <c r="B35" s="155"/>
      <c r="C35" s="145"/>
      <c r="D35" s="53" t="s">
        <v>47</v>
      </c>
      <c r="E35" s="51">
        <f>E33+E34</f>
        <v>78</v>
      </c>
      <c r="F35" s="51">
        <f t="shared" ref="F35:M35" si="6">F33+F34</f>
        <v>95</v>
      </c>
      <c r="G35" s="51">
        <f t="shared" si="6"/>
        <v>22</v>
      </c>
      <c r="H35" s="51">
        <f t="shared" si="6"/>
        <v>86</v>
      </c>
      <c r="I35" s="51">
        <f t="shared" si="6"/>
        <v>21</v>
      </c>
      <c r="J35" s="51">
        <f t="shared" si="6"/>
        <v>2</v>
      </c>
      <c r="K35" s="51">
        <f t="shared" si="6"/>
        <v>20</v>
      </c>
      <c r="L35" s="51">
        <f t="shared" si="6"/>
        <v>0</v>
      </c>
      <c r="M35" s="51">
        <f t="shared" si="6"/>
        <v>80</v>
      </c>
      <c r="N35" s="51">
        <f t="shared" ref="N35:Z35" si="7">N33+N34</f>
        <v>0</v>
      </c>
      <c r="O35" s="51">
        <f t="shared" si="7"/>
        <v>1</v>
      </c>
      <c r="P35" s="51">
        <f t="shared" si="7"/>
        <v>9</v>
      </c>
      <c r="Q35" s="51">
        <f t="shared" si="7"/>
        <v>0</v>
      </c>
      <c r="R35" s="51">
        <f t="shared" si="7"/>
        <v>0</v>
      </c>
      <c r="S35" s="51">
        <f t="shared" si="7"/>
        <v>0</v>
      </c>
      <c r="T35" s="51">
        <f t="shared" si="7"/>
        <v>0</v>
      </c>
      <c r="U35" s="51">
        <f t="shared" si="7"/>
        <v>0</v>
      </c>
      <c r="V35" s="51">
        <f t="shared" si="7"/>
        <v>0</v>
      </c>
      <c r="W35" s="51">
        <f t="shared" si="7"/>
        <v>0</v>
      </c>
      <c r="X35" s="51">
        <f t="shared" si="7"/>
        <v>0</v>
      </c>
      <c r="Y35" s="51">
        <f t="shared" si="7"/>
        <v>0</v>
      </c>
      <c r="Z35" s="51">
        <f t="shared" si="7"/>
        <v>0</v>
      </c>
      <c r="AA35" s="70">
        <f>SUM(E35:Z35)</f>
        <v>414</v>
      </c>
      <c r="AD35" s="1"/>
      <c r="AE35" s="1"/>
    </row>
    <row r="36" spans="2:31" ht="42" customHeight="1">
      <c r="B36" s="155"/>
      <c r="C36" s="143" t="s">
        <v>54</v>
      </c>
      <c r="D36" s="48" t="s">
        <v>159</v>
      </c>
      <c r="E36" s="52">
        <v>36</v>
      </c>
      <c r="F36" s="52">
        <v>42</v>
      </c>
      <c r="G36" s="52">
        <v>0</v>
      </c>
      <c r="H36" s="52">
        <v>30</v>
      </c>
      <c r="I36" s="52">
        <v>10</v>
      </c>
      <c r="J36" s="52">
        <v>2</v>
      </c>
      <c r="K36" s="52">
        <v>12</v>
      </c>
      <c r="L36" s="52">
        <v>0</v>
      </c>
      <c r="M36" s="52">
        <v>35</v>
      </c>
      <c r="N36" s="52">
        <v>0</v>
      </c>
      <c r="O36" s="52">
        <v>0</v>
      </c>
      <c r="P36" s="52">
        <v>4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D36" s="1"/>
      <c r="AE36" s="1"/>
    </row>
    <row r="37" spans="2:31" ht="42" customHeight="1">
      <c r="B37" s="155"/>
      <c r="C37" s="144"/>
      <c r="D37" s="48" t="s">
        <v>160</v>
      </c>
      <c r="E37" s="52">
        <v>35</v>
      </c>
      <c r="F37" s="52">
        <v>42</v>
      </c>
      <c r="G37" s="52">
        <v>0</v>
      </c>
      <c r="H37" s="52">
        <v>30</v>
      </c>
      <c r="I37" s="52">
        <v>12</v>
      </c>
      <c r="J37" s="52">
        <v>1</v>
      </c>
      <c r="K37" s="52">
        <v>10</v>
      </c>
      <c r="L37" s="52">
        <v>0</v>
      </c>
      <c r="M37" s="52">
        <v>35</v>
      </c>
      <c r="N37" s="52">
        <v>0</v>
      </c>
      <c r="O37" s="52">
        <v>0</v>
      </c>
      <c r="P37" s="52">
        <v>5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70"/>
      <c r="AD37" s="1"/>
      <c r="AE37" s="1"/>
    </row>
    <row r="38" spans="2:31" ht="42" customHeight="1">
      <c r="B38" s="155"/>
      <c r="C38" s="145"/>
      <c r="D38" s="50" t="s">
        <v>47</v>
      </c>
      <c r="E38" s="51">
        <f>E36+E37</f>
        <v>71</v>
      </c>
      <c r="F38" s="51">
        <f t="shared" ref="F38:M38" si="8">F36+F37</f>
        <v>84</v>
      </c>
      <c r="G38" s="51">
        <f t="shared" si="8"/>
        <v>0</v>
      </c>
      <c r="H38" s="51">
        <f t="shared" si="8"/>
        <v>60</v>
      </c>
      <c r="I38" s="51">
        <f t="shared" si="8"/>
        <v>22</v>
      </c>
      <c r="J38" s="51">
        <f t="shared" si="8"/>
        <v>3</v>
      </c>
      <c r="K38" s="51">
        <f t="shared" si="8"/>
        <v>22</v>
      </c>
      <c r="L38" s="51">
        <f t="shared" si="8"/>
        <v>0</v>
      </c>
      <c r="M38" s="51">
        <f t="shared" si="8"/>
        <v>70</v>
      </c>
      <c r="N38" s="51">
        <f t="shared" ref="N38:Z38" si="9">N36+N37</f>
        <v>0</v>
      </c>
      <c r="O38" s="51">
        <f t="shared" si="9"/>
        <v>0</v>
      </c>
      <c r="P38" s="51">
        <f t="shared" si="9"/>
        <v>9</v>
      </c>
      <c r="Q38" s="51">
        <f t="shared" si="9"/>
        <v>0</v>
      </c>
      <c r="R38" s="51">
        <f t="shared" si="9"/>
        <v>0</v>
      </c>
      <c r="S38" s="51">
        <f t="shared" si="9"/>
        <v>0</v>
      </c>
      <c r="T38" s="51">
        <f t="shared" si="9"/>
        <v>0</v>
      </c>
      <c r="U38" s="51">
        <f t="shared" si="9"/>
        <v>0</v>
      </c>
      <c r="V38" s="51">
        <f t="shared" si="9"/>
        <v>0</v>
      </c>
      <c r="W38" s="51">
        <f t="shared" si="9"/>
        <v>0</v>
      </c>
      <c r="X38" s="51">
        <f t="shared" si="9"/>
        <v>0</v>
      </c>
      <c r="Y38" s="51">
        <f t="shared" si="9"/>
        <v>0</v>
      </c>
      <c r="Z38" s="51">
        <f t="shared" si="9"/>
        <v>0</v>
      </c>
      <c r="AA38" s="70">
        <f>SUM(E38:Z38)</f>
        <v>341</v>
      </c>
      <c r="AD38" s="1"/>
      <c r="AE38" s="1"/>
    </row>
    <row r="39" spans="2:31" ht="42" customHeight="1">
      <c r="B39" s="155"/>
      <c r="C39" s="146" t="s">
        <v>55</v>
      </c>
      <c r="D39" s="48" t="s">
        <v>159</v>
      </c>
      <c r="E39" s="52">
        <v>20</v>
      </c>
      <c r="F39" s="52">
        <v>30</v>
      </c>
      <c r="G39" s="52">
        <v>10</v>
      </c>
      <c r="H39" s="52">
        <v>30</v>
      </c>
      <c r="I39" s="52">
        <v>3</v>
      </c>
      <c r="J39" s="52">
        <v>1</v>
      </c>
      <c r="K39" s="52">
        <v>2</v>
      </c>
      <c r="L39" s="52">
        <v>0</v>
      </c>
      <c r="M39" s="52">
        <v>30</v>
      </c>
      <c r="N39" s="52">
        <v>0</v>
      </c>
      <c r="O39" s="52">
        <v>0</v>
      </c>
      <c r="P39" s="52">
        <v>3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D39" s="1"/>
      <c r="AE39" s="1"/>
    </row>
    <row r="40" spans="2:31" ht="42" customHeight="1">
      <c r="B40" s="155"/>
      <c r="C40" s="147"/>
      <c r="D40" s="48" t="s">
        <v>160</v>
      </c>
      <c r="E40" s="52">
        <v>20</v>
      </c>
      <c r="F40" s="52">
        <v>20</v>
      </c>
      <c r="G40" s="52">
        <v>0</v>
      </c>
      <c r="H40" s="52">
        <v>30</v>
      </c>
      <c r="I40" s="52">
        <v>3</v>
      </c>
      <c r="J40" s="52">
        <v>1</v>
      </c>
      <c r="K40" s="52">
        <v>2</v>
      </c>
      <c r="L40" s="52">
        <v>0</v>
      </c>
      <c r="M40" s="52">
        <v>30</v>
      </c>
      <c r="N40" s="52">
        <v>0</v>
      </c>
      <c r="O40" s="52">
        <v>0</v>
      </c>
      <c r="P40" s="52">
        <v>3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70"/>
      <c r="AD40" s="1"/>
      <c r="AE40" s="1"/>
    </row>
    <row r="41" spans="2:31" ht="42" customHeight="1">
      <c r="B41" s="155"/>
      <c r="C41" s="148"/>
      <c r="D41" s="50" t="s">
        <v>47</v>
      </c>
      <c r="E41" s="51">
        <f>E39+E40</f>
        <v>40</v>
      </c>
      <c r="F41" s="51">
        <f t="shared" ref="F41:M41" si="10">F39+F40</f>
        <v>50</v>
      </c>
      <c r="G41" s="51">
        <f t="shared" si="10"/>
        <v>10</v>
      </c>
      <c r="H41" s="51">
        <f t="shared" si="10"/>
        <v>60</v>
      </c>
      <c r="I41" s="51">
        <f t="shared" si="10"/>
        <v>6</v>
      </c>
      <c r="J41" s="51">
        <f t="shared" si="10"/>
        <v>2</v>
      </c>
      <c r="K41" s="51">
        <f t="shared" si="10"/>
        <v>4</v>
      </c>
      <c r="L41" s="51">
        <f t="shared" si="10"/>
        <v>0</v>
      </c>
      <c r="M41" s="51">
        <f t="shared" si="10"/>
        <v>60</v>
      </c>
      <c r="N41" s="51">
        <f t="shared" ref="N41:Z41" si="11">N39+N40</f>
        <v>0</v>
      </c>
      <c r="O41" s="51">
        <f t="shared" si="11"/>
        <v>0</v>
      </c>
      <c r="P41" s="51">
        <f t="shared" si="11"/>
        <v>6</v>
      </c>
      <c r="Q41" s="51">
        <f t="shared" si="11"/>
        <v>0</v>
      </c>
      <c r="R41" s="51">
        <f t="shared" si="11"/>
        <v>0</v>
      </c>
      <c r="S41" s="51">
        <f t="shared" si="11"/>
        <v>0</v>
      </c>
      <c r="T41" s="51">
        <f t="shared" si="11"/>
        <v>0</v>
      </c>
      <c r="U41" s="51">
        <f t="shared" si="11"/>
        <v>0</v>
      </c>
      <c r="V41" s="51">
        <f t="shared" si="11"/>
        <v>0</v>
      </c>
      <c r="W41" s="51">
        <f t="shared" si="11"/>
        <v>0</v>
      </c>
      <c r="X41" s="51">
        <f t="shared" si="11"/>
        <v>0</v>
      </c>
      <c r="Y41" s="51">
        <f t="shared" si="11"/>
        <v>0</v>
      </c>
      <c r="Z41" s="51">
        <f t="shared" si="11"/>
        <v>0</v>
      </c>
      <c r="AA41" s="70">
        <f>SUM(E41:Z41)</f>
        <v>238</v>
      </c>
      <c r="AD41" s="1"/>
      <c r="AE41" s="1"/>
    </row>
    <row r="42" spans="2:31" ht="42" customHeight="1">
      <c r="B42" s="155"/>
      <c r="C42" s="146" t="s">
        <v>56</v>
      </c>
      <c r="D42" s="48" t="s">
        <v>159</v>
      </c>
      <c r="E42" s="52">
        <v>20</v>
      </c>
      <c r="F42" s="52">
        <v>32</v>
      </c>
      <c r="G42" s="52">
        <v>10</v>
      </c>
      <c r="H42" s="52">
        <v>30</v>
      </c>
      <c r="I42" s="52">
        <v>0</v>
      </c>
      <c r="J42" s="52">
        <v>2</v>
      </c>
      <c r="K42" s="52">
        <v>0</v>
      </c>
      <c r="L42" s="52">
        <v>0</v>
      </c>
      <c r="M42" s="52">
        <v>10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</row>
    <row r="43" spans="2:31" ht="42" customHeight="1">
      <c r="B43" s="155"/>
      <c r="C43" s="147"/>
      <c r="D43" s="48" t="s">
        <v>160</v>
      </c>
      <c r="E43" s="52">
        <v>15</v>
      </c>
      <c r="F43" s="52">
        <v>33</v>
      </c>
      <c r="G43" s="52">
        <v>1</v>
      </c>
      <c r="H43" s="52">
        <v>32</v>
      </c>
      <c r="I43" s="52">
        <v>2</v>
      </c>
      <c r="J43" s="52">
        <v>2</v>
      </c>
      <c r="K43" s="52">
        <v>0</v>
      </c>
      <c r="L43" s="52">
        <v>0</v>
      </c>
      <c r="M43" s="52">
        <v>10</v>
      </c>
      <c r="N43" s="52">
        <v>0</v>
      </c>
      <c r="O43" s="52">
        <v>0</v>
      </c>
      <c r="P43" s="52">
        <v>2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70"/>
    </row>
    <row r="44" spans="2:31" ht="42" customHeight="1">
      <c r="B44" s="155"/>
      <c r="C44" s="148"/>
      <c r="D44" s="50" t="s">
        <v>47</v>
      </c>
      <c r="E44" s="51">
        <f>E42+E43</f>
        <v>35</v>
      </c>
      <c r="F44" s="51">
        <f t="shared" ref="F44:M44" si="12">F42+F43</f>
        <v>65</v>
      </c>
      <c r="G44" s="51">
        <f t="shared" si="12"/>
        <v>11</v>
      </c>
      <c r="H44" s="51">
        <f t="shared" si="12"/>
        <v>62</v>
      </c>
      <c r="I44" s="51">
        <f t="shared" si="12"/>
        <v>2</v>
      </c>
      <c r="J44" s="51">
        <f t="shared" si="12"/>
        <v>4</v>
      </c>
      <c r="K44" s="51">
        <f t="shared" si="12"/>
        <v>0</v>
      </c>
      <c r="L44" s="51">
        <f t="shared" si="12"/>
        <v>0</v>
      </c>
      <c r="M44" s="51">
        <f t="shared" si="12"/>
        <v>20</v>
      </c>
      <c r="N44" s="51">
        <f t="shared" ref="N44:Z44" si="13">N42+N43</f>
        <v>0</v>
      </c>
      <c r="O44" s="51">
        <f t="shared" si="13"/>
        <v>0</v>
      </c>
      <c r="P44" s="51">
        <f t="shared" si="13"/>
        <v>2</v>
      </c>
      <c r="Q44" s="51">
        <f t="shared" si="13"/>
        <v>0</v>
      </c>
      <c r="R44" s="51">
        <f t="shared" si="13"/>
        <v>0</v>
      </c>
      <c r="S44" s="51">
        <f t="shared" si="13"/>
        <v>0</v>
      </c>
      <c r="T44" s="51">
        <f t="shared" si="13"/>
        <v>0</v>
      </c>
      <c r="U44" s="51">
        <f t="shared" si="13"/>
        <v>0</v>
      </c>
      <c r="V44" s="51">
        <f t="shared" si="13"/>
        <v>0</v>
      </c>
      <c r="W44" s="51">
        <f t="shared" si="13"/>
        <v>0</v>
      </c>
      <c r="X44" s="51">
        <f t="shared" si="13"/>
        <v>0</v>
      </c>
      <c r="Y44" s="51">
        <f t="shared" si="13"/>
        <v>0</v>
      </c>
      <c r="Z44" s="51">
        <f t="shared" si="13"/>
        <v>0</v>
      </c>
      <c r="AA44" s="70">
        <f>SUM(E44:Z44)</f>
        <v>201</v>
      </c>
    </row>
    <row r="45" spans="2:31" ht="42" customHeight="1">
      <c r="B45" s="155"/>
      <c r="C45" s="146" t="s">
        <v>57</v>
      </c>
      <c r="D45" s="48" t="s">
        <v>159</v>
      </c>
      <c r="E45" s="52">
        <v>20</v>
      </c>
      <c r="F45" s="52">
        <v>40</v>
      </c>
      <c r="G45" s="52">
        <v>15</v>
      </c>
      <c r="H45" s="52">
        <v>38</v>
      </c>
      <c r="I45" s="52">
        <v>2</v>
      </c>
      <c r="J45" s="52">
        <v>2</v>
      </c>
      <c r="K45" s="52">
        <v>4</v>
      </c>
      <c r="L45" s="52">
        <v>0</v>
      </c>
      <c r="M45" s="52">
        <v>10</v>
      </c>
      <c r="N45" s="52">
        <v>0</v>
      </c>
      <c r="O45" s="52">
        <v>0</v>
      </c>
      <c r="P45" s="52">
        <v>2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</row>
    <row r="46" spans="2:31" ht="42" customHeight="1">
      <c r="B46" s="155"/>
      <c r="C46" s="147"/>
      <c r="D46" s="48" t="s">
        <v>160</v>
      </c>
      <c r="E46" s="52">
        <v>22</v>
      </c>
      <c r="F46" s="52">
        <v>20</v>
      </c>
      <c r="G46" s="52">
        <v>5</v>
      </c>
      <c r="H46" s="52">
        <v>46</v>
      </c>
      <c r="I46" s="52">
        <v>5</v>
      </c>
      <c r="J46" s="52">
        <v>2</v>
      </c>
      <c r="K46" s="52">
        <v>4</v>
      </c>
      <c r="L46" s="52">
        <v>0</v>
      </c>
      <c r="M46" s="52">
        <v>15</v>
      </c>
      <c r="N46" s="52">
        <v>0</v>
      </c>
      <c r="O46" s="52">
        <v>0</v>
      </c>
      <c r="P46" s="52">
        <v>5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70"/>
    </row>
    <row r="47" spans="2:31" ht="42" customHeight="1">
      <c r="B47" s="155"/>
      <c r="C47" s="148"/>
      <c r="D47" s="50" t="s">
        <v>47</v>
      </c>
      <c r="E47" s="51">
        <f>E45+E46</f>
        <v>42</v>
      </c>
      <c r="F47" s="51">
        <f t="shared" ref="F47:M47" si="14">F45+F46</f>
        <v>60</v>
      </c>
      <c r="G47" s="51">
        <f t="shared" si="14"/>
        <v>20</v>
      </c>
      <c r="H47" s="51">
        <f t="shared" si="14"/>
        <v>84</v>
      </c>
      <c r="I47" s="51">
        <f t="shared" si="14"/>
        <v>7</v>
      </c>
      <c r="J47" s="51">
        <f t="shared" si="14"/>
        <v>4</v>
      </c>
      <c r="K47" s="51">
        <f t="shared" si="14"/>
        <v>8</v>
      </c>
      <c r="L47" s="51">
        <f t="shared" si="14"/>
        <v>0</v>
      </c>
      <c r="M47" s="51">
        <f t="shared" si="14"/>
        <v>25</v>
      </c>
      <c r="N47" s="51">
        <f t="shared" ref="N47:Z47" si="15">N45+N46</f>
        <v>0</v>
      </c>
      <c r="O47" s="51">
        <f t="shared" si="15"/>
        <v>0</v>
      </c>
      <c r="P47" s="51">
        <f t="shared" si="15"/>
        <v>7</v>
      </c>
      <c r="Q47" s="51">
        <f t="shared" si="15"/>
        <v>0</v>
      </c>
      <c r="R47" s="51">
        <f t="shared" si="15"/>
        <v>0</v>
      </c>
      <c r="S47" s="51">
        <f t="shared" si="15"/>
        <v>0</v>
      </c>
      <c r="T47" s="51">
        <f t="shared" si="15"/>
        <v>0</v>
      </c>
      <c r="U47" s="51">
        <f t="shared" si="15"/>
        <v>0</v>
      </c>
      <c r="V47" s="51">
        <f t="shared" si="15"/>
        <v>0</v>
      </c>
      <c r="W47" s="51">
        <f t="shared" si="15"/>
        <v>0</v>
      </c>
      <c r="X47" s="51">
        <f t="shared" si="15"/>
        <v>0</v>
      </c>
      <c r="Y47" s="51">
        <f t="shared" si="15"/>
        <v>0</v>
      </c>
      <c r="Z47" s="51">
        <f t="shared" si="15"/>
        <v>0</v>
      </c>
      <c r="AA47" s="70">
        <f>SUM(E47:Z47)</f>
        <v>257</v>
      </c>
    </row>
    <row r="48" spans="2:31" ht="42" customHeight="1">
      <c r="B48" s="155"/>
      <c r="C48" s="157" t="s">
        <v>64</v>
      </c>
      <c r="D48" s="48" t="s">
        <v>159</v>
      </c>
      <c r="E48" s="52">
        <v>20</v>
      </c>
      <c r="F48" s="52">
        <v>26</v>
      </c>
      <c r="G48" s="52">
        <v>10</v>
      </c>
      <c r="H48" s="52">
        <v>23</v>
      </c>
      <c r="I48" s="52">
        <v>3</v>
      </c>
      <c r="J48" s="52">
        <v>2</v>
      </c>
      <c r="K48" s="52">
        <v>3</v>
      </c>
      <c r="L48" s="52">
        <v>0</v>
      </c>
      <c r="M48" s="52">
        <v>20</v>
      </c>
      <c r="N48" s="52">
        <v>0</v>
      </c>
      <c r="O48" s="52">
        <v>0</v>
      </c>
      <c r="P48" s="52">
        <v>3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</row>
    <row r="49" spans="2:28" ht="42" customHeight="1">
      <c r="B49" s="155"/>
      <c r="C49" s="158"/>
      <c r="D49" s="48" t="s">
        <v>160</v>
      </c>
      <c r="E49" s="52">
        <v>21</v>
      </c>
      <c r="F49" s="52">
        <v>20</v>
      </c>
      <c r="G49" s="52">
        <v>5</v>
      </c>
      <c r="H49" s="52">
        <v>25</v>
      </c>
      <c r="I49" s="52">
        <v>5</v>
      </c>
      <c r="J49" s="52">
        <v>2</v>
      </c>
      <c r="K49" s="52">
        <v>3</v>
      </c>
      <c r="L49" s="52">
        <v>0</v>
      </c>
      <c r="M49" s="52">
        <v>25</v>
      </c>
      <c r="N49" s="52">
        <v>0</v>
      </c>
      <c r="O49" s="52">
        <v>0</v>
      </c>
      <c r="P49" s="52">
        <v>5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70"/>
    </row>
    <row r="50" spans="2:28" ht="42" customHeight="1">
      <c r="B50" s="155"/>
      <c r="C50" s="159"/>
      <c r="D50" s="50" t="s">
        <v>47</v>
      </c>
      <c r="E50" s="51">
        <f>E48+E49</f>
        <v>41</v>
      </c>
      <c r="F50" s="51">
        <f t="shared" ref="F50:M50" si="16">F48+F49</f>
        <v>46</v>
      </c>
      <c r="G50" s="51">
        <f t="shared" si="16"/>
        <v>15</v>
      </c>
      <c r="H50" s="51">
        <f t="shared" si="16"/>
        <v>48</v>
      </c>
      <c r="I50" s="51">
        <f t="shared" si="16"/>
        <v>8</v>
      </c>
      <c r="J50" s="51">
        <f t="shared" si="16"/>
        <v>4</v>
      </c>
      <c r="K50" s="51">
        <f t="shared" si="16"/>
        <v>6</v>
      </c>
      <c r="L50" s="51">
        <f t="shared" si="16"/>
        <v>0</v>
      </c>
      <c r="M50" s="51">
        <f t="shared" si="16"/>
        <v>45</v>
      </c>
      <c r="N50" s="51">
        <f t="shared" ref="N50:Z50" si="17">N48+N49</f>
        <v>0</v>
      </c>
      <c r="O50" s="51">
        <f t="shared" si="17"/>
        <v>0</v>
      </c>
      <c r="P50" s="51">
        <f t="shared" si="17"/>
        <v>8</v>
      </c>
      <c r="Q50" s="51">
        <f t="shared" si="17"/>
        <v>0</v>
      </c>
      <c r="R50" s="51">
        <f t="shared" si="17"/>
        <v>0</v>
      </c>
      <c r="S50" s="51">
        <f t="shared" si="17"/>
        <v>0</v>
      </c>
      <c r="T50" s="51">
        <f t="shared" si="17"/>
        <v>0</v>
      </c>
      <c r="U50" s="51">
        <f t="shared" si="17"/>
        <v>0</v>
      </c>
      <c r="V50" s="51">
        <f t="shared" si="17"/>
        <v>0</v>
      </c>
      <c r="W50" s="51">
        <f t="shared" si="17"/>
        <v>0</v>
      </c>
      <c r="X50" s="51">
        <f t="shared" si="17"/>
        <v>0</v>
      </c>
      <c r="Y50" s="51">
        <f t="shared" si="17"/>
        <v>0</v>
      </c>
      <c r="Z50" s="51">
        <f t="shared" si="17"/>
        <v>0</v>
      </c>
      <c r="AA50" s="70">
        <f>SUM(E50:Z50)</f>
        <v>221</v>
      </c>
    </row>
    <row r="51" spans="2:28" ht="42" customHeight="1">
      <c r="B51" s="155"/>
      <c r="C51" s="143" t="s">
        <v>59</v>
      </c>
      <c r="D51" s="48" t="s">
        <v>159</v>
      </c>
      <c r="E51" s="52">
        <v>36</v>
      </c>
      <c r="F51" s="52">
        <v>45</v>
      </c>
      <c r="G51" s="52">
        <v>30</v>
      </c>
      <c r="H51" s="52">
        <v>22</v>
      </c>
      <c r="I51" s="52">
        <v>8</v>
      </c>
      <c r="J51" s="52">
        <v>6</v>
      </c>
      <c r="K51" s="52">
        <v>14</v>
      </c>
      <c r="L51" s="52">
        <v>0</v>
      </c>
      <c r="M51" s="52">
        <v>40</v>
      </c>
      <c r="N51" s="52">
        <v>0</v>
      </c>
      <c r="O51" s="52">
        <v>0</v>
      </c>
      <c r="P51" s="52">
        <v>3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</row>
    <row r="52" spans="2:28" ht="42" customHeight="1">
      <c r="B52" s="155"/>
      <c r="C52" s="144"/>
      <c r="D52" s="48" t="s">
        <v>160</v>
      </c>
      <c r="E52" s="52">
        <v>32</v>
      </c>
      <c r="F52" s="52">
        <v>40</v>
      </c>
      <c r="G52" s="52">
        <v>27</v>
      </c>
      <c r="H52" s="52">
        <v>30</v>
      </c>
      <c r="I52" s="52">
        <v>6</v>
      </c>
      <c r="J52" s="52">
        <v>7</v>
      </c>
      <c r="K52" s="52">
        <v>14</v>
      </c>
      <c r="L52" s="52">
        <v>0</v>
      </c>
      <c r="M52" s="52">
        <v>42</v>
      </c>
      <c r="N52" s="52">
        <v>0</v>
      </c>
      <c r="O52" s="52">
        <v>0</v>
      </c>
      <c r="P52" s="52">
        <v>6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0</v>
      </c>
      <c r="AA52" s="70"/>
    </row>
    <row r="53" spans="2:28" ht="42" customHeight="1">
      <c r="B53" s="155"/>
      <c r="C53" s="145"/>
      <c r="D53" s="50" t="s">
        <v>47</v>
      </c>
      <c r="E53" s="51">
        <f>E51+E52</f>
        <v>68</v>
      </c>
      <c r="F53" s="51">
        <f t="shared" ref="F53:M53" si="18">F51+F52</f>
        <v>85</v>
      </c>
      <c r="G53" s="51">
        <f t="shared" si="18"/>
        <v>57</v>
      </c>
      <c r="H53" s="51">
        <f t="shared" si="18"/>
        <v>52</v>
      </c>
      <c r="I53" s="51">
        <f t="shared" si="18"/>
        <v>14</v>
      </c>
      <c r="J53" s="51">
        <f t="shared" si="18"/>
        <v>13</v>
      </c>
      <c r="K53" s="51">
        <f t="shared" si="18"/>
        <v>28</v>
      </c>
      <c r="L53" s="51">
        <f t="shared" si="18"/>
        <v>0</v>
      </c>
      <c r="M53" s="51">
        <f t="shared" si="18"/>
        <v>82</v>
      </c>
      <c r="N53" s="51">
        <f t="shared" ref="N53:Z53" si="19">N51+N52</f>
        <v>0</v>
      </c>
      <c r="O53" s="51">
        <f t="shared" si="19"/>
        <v>0</v>
      </c>
      <c r="P53" s="51">
        <f t="shared" si="19"/>
        <v>9</v>
      </c>
      <c r="Q53" s="51">
        <f t="shared" si="19"/>
        <v>0</v>
      </c>
      <c r="R53" s="51">
        <f t="shared" si="19"/>
        <v>0</v>
      </c>
      <c r="S53" s="51">
        <f t="shared" si="19"/>
        <v>0</v>
      </c>
      <c r="T53" s="51">
        <f t="shared" si="19"/>
        <v>0</v>
      </c>
      <c r="U53" s="51">
        <f t="shared" si="19"/>
        <v>0</v>
      </c>
      <c r="V53" s="51">
        <f t="shared" si="19"/>
        <v>0</v>
      </c>
      <c r="W53" s="51">
        <f t="shared" si="19"/>
        <v>0</v>
      </c>
      <c r="X53" s="51">
        <f t="shared" si="19"/>
        <v>0</v>
      </c>
      <c r="Y53" s="51">
        <f t="shared" si="19"/>
        <v>0</v>
      </c>
      <c r="Z53" s="51">
        <f t="shared" si="19"/>
        <v>0</v>
      </c>
      <c r="AA53" s="70">
        <f>SUM(E53:Z53)</f>
        <v>408</v>
      </c>
    </row>
    <row r="54" spans="2:28" ht="42" customHeight="1">
      <c r="B54" s="155"/>
      <c r="C54" s="143" t="s">
        <v>60</v>
      </c>
      <c r="D54" s="48" t="s">
        <v>159</v>
      </c>
      <c r="E54" s="52">
        <v>35</v>
      </c>
      <c r="F54" s="52">
        <v>42</v>
      </c>
      <c r="G54" s="52">
        <v>34</v>
      </c>
      <c r="H54" s="52">
        <v>24</v>
      </c>
      <c r="I54" s="52">
        <v>8</v>
      </c>
      <c r="J54" s="52">
        <v>8</v>
      </c>
      <c r="K54" s="52">
        <v>13</v>
      </c>
      <c r="L54" s="52">
        <v>0</v>
      </c>
      <c r="M54" s="52">
        <v>40</v>
      </c>
      <c r="N54" s="52">
        <v>0</v>
      </c>
      <c r="O54" s="52">
        <v>0</v>
      </c>
      <c r="P54" s="52">
        <v>1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</row>
    <row r="55" spans="2:28" ht="42" customHeight="1">
      <c r="B55" s="155"/>
      <c r="C55" s="144"/>
      <c r="D55" s="48" t="s">
        <v>160</v>
      </c>
      <c r="E55" s="52">
        <v>35</v>
      </c>
      <c r="F55" s="52">
        <v>40</v>
      </c>
      <c r="G55" s="52">
        <v>35</v>
      </c>
      <c r="H55" s="52">
        <v>20</v>
      </c>
      <c r="I55" s="52">
        <v>8</v>
      </c>
      <c r="J55" s="52">
        <v>6</v>
      </c>
      <c r="K55" s="52">
        <v>13</v>
      </c>
      <c r="L55" s="52">
        <v>0</v>
      </c>
      <c r="M55" s="52">
        <v>38</v>
      </c>
      <c r="N55" s="52">
        <v>0</v>
      </c>
      <c r="O55" s="52">
        <v>0</v>
      </c>
      <c r="P55" s="52">
        <v>1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70"/>
    </row>
    <row r="56" spans="2:28" ht="42" customHeight="1">
      <c r="B56" s="155"/>
      <c r="C56" s="145"/>
      <c r="D56" s="50" t="s">
        <v>47</v>
      </c>
      <c r="E56" s="51">
        <f>E54+E55</f>
        <v>70</v>
      </c>
      <c r="F56" s="51">
        <f t="shared" ref="F56:M56" si="20">F54+F55</f>
        <v>82</v>
      </c>
      <c r="G56" s="51">
        <f t="shared" si="20"/>
        <v>69</v>
      </c>
      <c r="H56" s="51">
        <f t="shared" si="20"/>
        <v>44</v>
      </c>
      <c r="I56" s="51">
        <f t="shared" si="20"/>
        <v>16</v>
      </c>
      <c r="J56" s="51">
        <f t="shared" si="20"/>
        <v>14</v>
      </c>
      <c r="K56" s="51">
        <f t="shared" si="20"/>
        <v>26</v>
      </c>
      <c r="L56" s="51">
        <f t="shared" si="20"/>
        <v>0</v>
      </c>
      <c r="M56" s="51">
        <f t="shared" si="20"/>
        <v>78</v>
      </c>
      <c r="N56" s="51">
        <f t="shared" ref="N56:Z56" si="21">N54+N55</f>
        <v>0</v>
      </c>
      <c r="O56" s="51">
        <f t="shared" si="21"/>
        <v>0</v>
      </c>
      <c r="P56" s="51">
        <f t="shared" si="21"/>
        <v>2</v>
      </c>
      <c r="Q56" s="51">
        <f t="shared" si="21"/>
        <v>0</v>
      </c>
      <c r="R56" s="51">
        <f t="shared" si="21"/>
        <v>0</v>
      </c>
      <c r="S56" s="51">
        <f t="shared" si="21"/>
        <v>0</v>
      </c>
      <c r="T56" s="51">
        <f t="shared" si="21"/>
        <v>0</v>
      </c>
      <c r="U56" s="51">
        <f t="shared" si="21"/>
        <v>0</v>
      </c>
      <c r="V56" s="51">
        <f t="shared" si="21"/>
        <v>0</v>
      </c>
      <c r="W56" s="51">
        <f t="shared" si="21"/>
        <v>0</v>
      </c>
      <c r="X56" s="51">
        <f t="shared" si="21"/>
        <v>0</v>
      </c>
      <c r="Y56" s="51">
        <f t="shared" si="21"/>
        <v>0</v>
      </c>
      <c r="Z56" s="51">
        <f t="shared" si="21"/>
        <v>0</v>
      </c>
      <c r="AA56" s="70">
        <f>SUM(E56:Z56)</f>
        <v>401</v>
      </c>
    </row>
    <row r="57" spans="2:28" ht="42" customHeight="1">
      <c r="B57" s="155"/>
      <c r="C57" s="146" t="s">
        <v>61</v>
      </c>
      <c r="D57" s="48" t="s">
        <v>159</v>
      </c>
      <c r="E57" s="52">
        <v>20</v>
      </c>
      <c r="F57" s="52">
        <v>20</v>
      </c>
      <c r="G57" s="52">
        <v>15</v>
      </c>
      <c r="H57" s="52">
        <v>26</v>
      </c>
      <c r="I57" s="52">
        <v>1</v>
      </c>
      <c r="J57" s="52">
        <v>0</v>
      </c>
      <c r="K57" s="52">
        <v>0</v>
      </c>
      <c r="L57" s="52">
        <v>0</v>
      </c>
      <c r="M57" s="52">
        <v>20</v>
      </c>
      <c r="N57" s="52">
        <v>0</v>
      </c>
      <c r="O57" s="52">
        <v>0</v>
      </c>
      <c r="P57" s="52">
        <v>1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</row>
    <row r="58" spans="2:28" ht="42" customHeight="1">
      <c r="B58" s="155"/>
      <c r="C58" s="147"/>
      <c r="D58" s="48" t="s">
        <v>160</v>
      </c>
      <c r="E58" s="52">
        <v>20</v>
      </c>
      <c r="F58" s="52">
        <v>20</v>
      </c>
      <c r="G58" s="52">
        <v>16</v>
      </c>
      <c r="H58" s="52">
        <v>26</v>
      </c>
      <c r="I58" s="52">
        <v>1</v>
      </c>
      <c r="J58" s="52">
        <v>0</v>
      </c>
      <c r="K58" s="52">
        <v>0</v>
      </c>
      <c r="L58" s="52">
        <v>0</v>
      </c>
      <c r="M58" s="52">
        <v>25</v>
      </c>
      <c r="N58" s="52">
        <v>0</v>
      </c>
      <c r="O58" s="52">
        <v>0</v>
      </c>
      <c r="P58" s="52">
        <v>1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70"/>
    </row>
    <row r="59" spans="2:28" ht="42" customHeight="1">
      <c r="B59" s="155"/>
      <c r="C59" s="148"/>
      <c r="D59" s="50" t="s">
        <v>47</v>
      </c>
      <c r="E59" s="51">
        <f>E57+E58</f>
        <v>40</v>
      </c>
      <c r="F59" s="51">
        <f t="shared" ref="F59:M59" si="22">F57+F58</f>
        <v>40</v>
      </c>
      <c r="G59" s="51">
        <f t="shared" si="22"/>
        <v>31</v>
      </c>
      <c r="H59" s="51">
        <f t="shared" si="22"/>
        <v>52</v>
      </c>
      <c r="I59" s="51">
        <f t="shared" si="22"/>
        <v>2</v>
      </c>
      <c r="J59" s="51">
        <f t="shared" si="22"/>
        <v>0</v>
      </c>
      <c r="K59" s="51">
        <f t="shared" si="22"/>
        <v>0</v>
      </c>
      <c r="L59" s="51">
        <f t="shared" si="22"/>
        <v>0</v>
      </c>
      <c r="M59" s="51">
        <f t="shared" si="22"/>
        <v>45</v>
      </c>
      <c r="N59" s="51">
        <f t="shared" ref="N59:Z59" si="23">N57+N58</f>
        <v>0</v>
      </c>
      <c r="O59" s="51">
        <f t="shared" si="23"/>
        <v>0</v>
      </c>
      <c r="P59" s="51">
        <f t="shared" si="23"/>
        <v>2</v>
      </c>
      <c r="Q59" s="51">
        <f t="shared" si="23"/>
        <v>0</v>
      </c>
      <c r="R59" s="51">
        <f t="shared" si="23"/>
        <v>0</v>
      </c>
      <c r="S59" s="51">
        <f t="shared" si="23"/>
        <v>0</v>
      </c>
      <c r="T59" s="51">
        <f t="shared" si="23"/>
        <v>0</v>
      </c>
      <c r="U59" s="51">
        <f t="shared" si="23"/>
        <v>0</v>
      </c>
      <c r="V59" s="51">
        <f t="shared" si="23"/>
        <v>0</v>
      </c>
      <c r="W59" s="51">
        <f t="shared" si="23"/>
        <v>0</v>
      </c>
      <c r="X59" s="51">
        <f t="shared" si="23"/>
        <v>0</v>
      </c>
      <c r="Y59" s="51">
        <f t="shared" si="23"/>
        <v>0</v>
      </c>
      <c r="Z59" s="51">
        <f t="shared" si="23"/>
        <v>0</v>
      </c>
      <c r="AA59" s="70">
        <f>SUM(E59:Z59)</f>
        <v>212</v>
      </c>
    </row>
    <row r="60" spans="2:28" ht="42" customHeight="1">
      <c r="B60" s="155"/>
      <c r="C60" s="146" t="s">
        <v>62</v>
      </c>
      <c r="D60" s="48" t="s">
        <v>159</v>
      </c>
      <c r="E60" s="52">
        <v>30</v>
      </c>
      <c r="F60" s="52">
        <v>21</v>
      </c>
      <c r="G60" s="52">
        <v>18</v>
      </c>
      <c r="H60" s="52">
        <v>20</v>
      </c>
      <c r="I60" s="52">
        <v>2</v>
      </c>
      <c r="J60" s="52">
        <v>2</v>
      </c>
      <c r="K60" s="52">
        <v>0</v>
      </c>
      <c r="L60" s="52">
        <v>0</v>
      </c>
      <c r="M60" s="52">
        <v>20</v>
      </c>
      <c r="N60" s="52">
        <v>0</v>
      </c>
      <c r="O60" s="52">
        <v>1</v>
      </c>
      <c r="P60" s="52">
        <v>2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</row>
    <row r="61" spans="2:28" ht="42" customHeight="1">
      <c r="B61" s="155"/>
      <c r="C61" s="147"/>
      <c r="D61" s="48" t="s">
        <v>160</v>
      </c>
      <c r="E61" s="52">
        <v>20</v>
      </c>
      <c r="F61" s="52">
        <v>20</v>
      </c>
      <c r="G61" s="52">
        <v>16</v>
      </c>
      <c r="H61" s="52">
        <v>20</v>
      </c>
      <c r="I61" s="52">
        <v>2</v>
      </c>
      <c r="J61" s="52">
        <v>0</v>
      </c>
      <c r="K61" s="52">
        <v>0</v>
      </c>
      <c r="L61" s="52">
        <v>0</v>
      </c>
      <c r="M61" s="52">
        <v>20</v>
      </c>
      <c r="N61" s="52">
        <v>0</v>
      </c>
      <c r="O61" s="52">
        <v>1</v>
      </c>
      <c r="P61" s="52">
        <v>2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70"/>
    </row>
    <row r="62" spans="2:28" ht="42" customHeight="1">
      <c r="B62" s="155"/>
      <c r="C62" s="148"/>
      <c r="D62" s="50" t="s">
        <v>47</v>
      </c>
      <c r="E62" s="51">
        <f>E60+E61</f>
        <v>50</v>
      </c>
      <c r="F62" s="51">
        <f t="shared" ref="F62:M62" si="24">F60+F61</f>
        <v>41</v>
      </c>
      <c r="G62" s="51">
        <f t="shared" si="24"/>
        <v>34</v>
      </c>
      <c r="H62" s="51">
        <f t="shared" si="24"/>
        <v>40</v>
      </c>
      <c r="I62" s="51">
        <f t="shared" si="24"/>
        <v>4</v>
      </c>
      <c r="J62" s="51">
        <f t="shared" si="24"/>
        <v>2</v>
      </c>
      <c r="K62" s="51">
        <f t="shared" si="24"/>
        <v>0</v>
      </c>
      <c r="L62" s="51">
        <f t="shared" si="24"/>
        <v>0</v>
      </c>
      <c r="M62" s="51">
        <f t="shared" si="24"/>
        <v>40</v>
      </c>
      <c r="N62" s="51">
        <f t="shared" ref="N62:Z62" si="25">N60+N61</f>
        <v>0</v>
      </c>
      <c r="O62" s="51">
        <f t="shared" si="25"/>
        <v>2</v>
      </c>
      <c r="P62" s="51">
        <f t="shared" si="25"/>
        <v>4</v>
      </c>
      <c r="Q62" s="51">
        <f t="shared" si="25"/>
        <v>0</v>
      </c>
      <c r="R62" s="51">
        <f t="shared" si="25"/>
        <v>0</v>
      </c>
      <c r="S62" s="51">
        <f t="shared" si="25"/>
        <v>0</v>
      </c>
      <c r="T62" s="51">
        <f t="shared" si="25"/>
        <v>0</v>
      </c>
      <c r="U62" s="51">
        <f t="shared" si="25"/>
        <v>0</v>
      </c>
      <c r="V62" s="51">
        <f t="shared" si="25"/>
        <v>0</v>
      </c>
      <c r="W62" s="51">
        <f t="shared" si="25"/>
        <v>0</v>
      </c>
      <c r="X62" s="51">
        <f t="shared" si="25"/>
        <v>0</v>
      </c>
      <c r="Y62" s="51">
        <f t="shared" si="25"/>
        <v>0</v>
      </c>
      <c r="Z62" s="51">
        <f t="shared" si="25"/>
        <v>0</v>
      </c>
      <c r="AA62" s="70">
        <f>SUM(E62:Z62)</f>
        <v>217</v>
      </c>
    </row>
    <row r="63" spans="2:28" ht="42" customHeight="1">
      <c r="B63" s="155"/>
      <c r="C63" s="146" t="s">
        <v>63</v>
      </c>
      <c r="D63" s="48" t="s">
        <v>159</v>
      </c>
      <c r="E63" s="52">
        <v>20</v>
      </c>
      <c r="F63" s="52">
        <v>20</v>
      </c>
      <c r="G63" s="52">
        <v>10</v>
      </c>
      <c r="H63" s="52">
        <v>30</v>
      </c>
      <c r="I63" s="52">
        <v>1</v>
      </c>
      <c r="J63" s="52">
        <v>1</v>
      </c>
      <c r="K63" s="52">
        <v>1</v>
      </c>
      <c r="L63" s="52">
        <v>0</v>
      </c>
      <c r="M63" s="52">
        <v>22</v>
      </c>
      <c r="N63" s="52">
        <v>0</v>
      </c>
      <c r="O63" s="52">
        <v>1</v>
      </c>
      <c r="P63" s="52">
        <v>1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</row>
    <row r="64" spans="2:28" ht="42" customHeight="1">
      <c r="B64" s="155"/>
      <c r="C64" s="147"/>
      <c r="D64" s="48" t="s">
        <v>160</v>
      </c>
      <c r="E64" s="52">
        <v>20</v>
      </c>
      <c r="F64" s="52">
        <v>20</v>
      </c>
      <c r="G64" s="52">
        <v>15</v>
      </c>
      <c r="H64" s="52">
        <v>32</v>
      </c>
      <c r="I64" s="52">
        <v>1</v>
      </c>
      <c r="J64" s="52">
        <v>1</v>
      </c>
      <c r="K64" s="52">
        <v>0</v>
      </c>
      <c r="L64" s="52">
        <v>0</v>
      </c>
      <c r="M64" s="52">
        <v>22</v>
      </c>
      <c r="N64" s="52">
        <v>0</v>
      </c>
      <c r="O64" s="52">
        <v>1</v>
      </c>
      <c r="P64" s="52">
        <v>1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70"/>
      <c r="AB64" s="1">
        <f>SUM(AA17:AA65)</f>
        <v>3645</v>
      </c>
    </row>
    <row r="65" spans="2:31" ht="42" customHeight="1">
      <c r="B65" s="155"/>
      <c r="C65" s="148"/>
      <c r="D65" s="50" t="s">
        <v>47</v>
      </c>
      <c r="E65" s="51">
        <f>E63+E64</f>
        <v>40</v>
      </c>
      <c r="F65" s="51">
        <f t="shared" ref="F65:Z65" si="26">F63+F64</f>
        <v>40</v>
      </c>
      <c r="G65" s="51">
        <f t="shared" si="26"/>
        <v>25</v>
      </c>
      <c r="H65" s="51">
        <f t="shared" si="26"/>
        <v>62</v>
      </c>
      <c r="I65" s="51">
        <f t="shared" si="26"/>
        <v>2</v>
      </c>
      <c r="J65" s="51">
        <f t="shared" si="26"/>
        <v>2</v>
      </c>
      <c r="K65" s="51">
        <f t="shared" si="26"/>
        <v>1</v>
      </c>
      <c r="L65" s="51">
        <f t="shared" si="26"/>
        <v>0</v>
      </c>
      <c r="M65" s="51">
        <f t="shared" si="26"/>
        <v>44</v>
      </c>
      <c r="N65" s="51">
        <f t="shared" si="26"/>
        <v>0</v>
      </c>
      <c r="O65" s="51">
        <f t="shared" si="26"/>
        <v>2</v>
      </c>
      <c r="P65" s="51">
        <f t="shared" si="26"/>
        <v>2</v>
      </c>
      <c r="Q65" s="51">
        <f t="shared" si="26"/>
        <v>0</v>
      </c>
      <c r="R65" s="51">
        <f t="shared" si="26"/>
        <v>0</v>
      </c>
      <c r="S65" s="51">
        <f t="shared" si="26"/>
        <v>0</v>
      </c>
      <c r="T65" s="51">
        <f t="shared" si="26"/>
        <v>0</v>
      </c>
      <c r="U65" s="51">
        <f t="shared" si="26"/>
        <v>0</v>
      </c>
      <c r="V65" s="51">
        <f t="shared" si="26"/>
        <v>0</v>
      </c>
      <c r="W65" s="51">
        <f t="shared" si="26"/>
        <v>0</v>
      </c>
      <c r="X65" s="51">
        <f t="shared" si="26"/>
        <v>0</v>
      </c>
      <c r="Y65" s="51">
        <f t="shared" si="26"/>
        <v>0</v>
      </c>
      <c r="Z65" s="51">
        <f t="shared" si="26"/>
        <v>0</v>
      </c>
      <c r="AA65" s="70">
        <f>SUM(E65:Z65)</f>
        <v>220</v>
      </c>
    </row>
    <row r="66" spans="2:31" ht="42" customHeight="1">
      <c r="B66" s="133" t="s">
        <v>65</v>
      </c>
      <c r="C66" s="134"/>
      <c r="D66" s="71" t="s">
        <v>66</v>
      </c>
      <c r="E66" s="72">
        <f>SUM(E15,E18,E21,E24,E27,E30,E33,E36,E39,E42,E45,E48,E51,E54,E57,E60,E63,)</f>
        <v>305</v>
      </c>
      <c r="F66" s="72">
        <f t="shared" ref="F66:Z67" si="27">SUM(F15,F18,F21,F24,F27,F30,F33,F36,F39,F42,F45,F48,F51,F54,F57,F60,F63,)</f>
        <v>460</v>
      </c>
      <c r="G66" s="72">
        <f t="shared" si="27"/>
        <v>162</v>
      </c>
      <c r="H66" s="72">
        <f t="shared" si="27"/>
        <v>434</v>
      </c>
      <c r="I66" s="72">
        <f t="shared" si="27"/>
        <v>57</v>
      </c>
      <c r="J66" s="72">
        <f t="shared" si="27"/>
        <v>27</v>
      </c>
      <c r="K66" s="72">
        <f t="shared" si="27"/>
        <v>59</v>
      </c>
      <c r="L66" s="72">
        <f t="shared" si="27"/>
        <v>0</v>
      </c>
      <c r="M66" s="72">
        <f t="shared" si="27"/>
        <v>296</v>
      </c>
      <c r="N66" s="72">
        <f t="shared" si="27"/>
        <v>0</v>
      </c>
      <c r="O66" s="72">
        <f t="shared" si="27"/>
        <v>3</v>
      </c>
      <c r="P66" s="72">
        <f t="shared" si="27"/>
        <v>34</v>
      </c>
      <c r="Q66" s="72">
        <f t="shared" si="27"/>
        <v>0</v>
      </c>
      <c r="R66" s="72">
        <f t="shared" si="27"/>
        <v>0</v>
      </c>
      <c r="S66" s="72">
        <f t="shared" si="27"/>
        <v>0</v>
      </c>
      <c r="T66" s="72">
        <f t="shared" si="27"/>
        <v>0</v>
      </c>
      <c r="U66" s="72">
        <f t="shared" si="27"/>
        <v>0</v>
      </c>
      <c r="V66" s="72">
        <f t="shared" si="27"/>
        <v>0</v>
      </c>
      <c r="W66" s="72">
        <f t="shared" si="27"/>
        <v>0</v>
      </c>
      <c r="X66" s="72">
        <f t="shared" si="27"/>
        <v>0</v>
      </c>
      <c r="Y66" s="72">
        <f t="shared" si="27"/>
        <v>0</v>
      </c>
      <c r="Z66" s="72">
        <f t="shared" si="27"/>
        <v>0</v>
      </c>
      <c r="AA66" s="70">
        <f t="shared" ref="AA66:AA67" si="28">SUM(E66:Z66)</f>
        <v>1837</v>
      </c>
    </row>
    <row r="67" spans="2:31" ht="42" customHeight="1">
      <c r="B67" s="135"/>
      <c r="C67" s="136"/>
      <c r="D67" s="71" t="s">
        <v>67</v>
      </c>
      <c r="E67" s="72">
        <f>SUM(E16,E19,E22,E25,E28,E31,E34,E37,E40,E43,E46,E49,E52,E55,E58,E61,E64,)</f>
        <v>282</v>
      </c>
      <c r="F67" s="72">
        <f t="shared" si="27"/>
        <v>439</v>
      </c>
      <c r="G67" s="72">
        <f t="shared" si="27"/>
        <v>132</v>
      </c>
      <c r="H67" s="72">
        <f t="shared" si="27"/>
        <v>454</v>
      </c>
      <c r="I67" s="72">
        <f t="shared" si="27"/>
        <v>65</v>
      </c>
      <c r="J67" s="72">
        <f t="shared" si="27"/>
        <v>23</v>
      </c>
      <c r="K67" s="72">
        <f t="shared" si="27"/>
        <v>56</v>
      </c>
      <c r="L67" s="72">
        <f t="shared" si="27"/>
        <v>0</v>
      </c>
      <c r="M67" s="72">
        <f t="shared" si="27"/>
        <v>311</v>
      </c>
      <c r="N67" s="72">
        <f t="shared" si="27"/>
        <v>0</v>
      </c>
      <c r="O67" s="72">
        <f t="shared" si="27"/>
        <v>2</v>
      </c>
      <c r="P67" s="72">
        <f t="shared" si="27"/>
        <v>44</v>
      </c>
      <c r="Q67" s="72">
        <f t="shared" si="27"/>
        <v>0</v>
      </c>
      <c r="R67" s="72">
        <f t="shared" si="27"/>
        <v>0</v>
      </c>
      <c r="S67" s="72">
        <f t="shared" si="27"/>
        <v>0</v>
      </c>
      <c r="T67" s="72">
        <f t="shared" si="27"/>
        <v>0</v>
      </c>
      <c r="U67" s="72">
        <f t="shared" si="27"/>
        <v>0</v>
      </c>
      <c r="V67" s="72">
        <f t="shared" si="27"/>
        <v>0</v>
      </c>
      <c r="W67" s="72">
        <f t="shared" si="27"/>
        <v>0</v>
      </c>
      <c r="X67" s="72">
        <f t="shared" si="27"/>
        <v>0</v>
      </c>
      <c r="Y67" s="72">
        <f t="shared" si="27"/>
        <v>0</v>
      </c>
      <c r="Z67" s="72">
        <f t="shared" si="27"/>
        <v>0</v>
      </c>
      <c r="AA67" s="70">
        <f t="shared" si="28"/>
        <v>1808</v>
      </c>
    </row>
    <row r="68" spans="2:31" ht="42" customHeight="1">
      <c r="B68" s="137"/>
      <c r="C68" s="138"/>
      <c r="D68" s="71"/>
      <c r="E68" s="73">
        <f>SUM(E66:E67)</f>
        <v>587</v>
      </c>
      <c r="F68" s="73">
        <f t="shared" ref="F68:Z68" si="29">SUM(F66:F67)</f>
        <v>899</v>
      </c>
      <c r="G68" s="73">
        <f t="shared" si="29"/>
        <v>294</v>
      </c>
      <c r="H68" s="73">
        <f t="shared" si="29"/>
        <v>888</v>
      </c>
      <c r="I68" s="73">
        <f t="shared" si="29"/>
        <v>122</v>
      </c>
      <c r="J68" s="73">
        <f t="shared" si="29"/>
        <v>50</v>
      </c>
      <c r="K68" s="73">
        <f t="shared" si="29"/>
        <v>115</v>
      </c>
      <c r="L68" s="73">
        <f t="shared" si="29"/>
        <v>0</v>
      </c>
      <c r="M68" s="73">
        <f t="shared" si="29"/>
        <v>607</v>
      </c>
      <c r="N68" s="73">
        <v>0</v>
      </c>
      <c r="O68" s="73">
        <f t="shared" si="29"/>
        <v>5</v>
      </c>
      <c r="P68" s="73">
        <f t="shared" si="29"/>
        <v>78</v>
      </c>
      <c r="Q68" s="73">
        <f t="shared" si="29"/>
        <v>0</v>
      </c>
      <c r="R68" s="73">
        <f t="shared" si="29"/>
        <v>0</v>
      </c>
      <c r="S68" s="73">
        <f t="shared" si="29"/>
        <v>0</v>
      </c>
      <c r="T68" s="73">
        <f t="shared" si="29"/>
        <v>0</v>
      </c>
      <c r="U68" s="73">
        <f t="shared" si="29"/>
        <v>0</v>
      </c>
      <c r="V68" s="73">
        <f t="shared" si="29"/>
        <v>0</v>
      </c>
      <c r="W68" s="73">
        <f t="shared" si="29"/>
        <v>0</v>
      </c>
      <c r="X68" s="73">
        <f t="shared" si="29"/>
        <v>0</v>
      </c>
      <c r="Y68" s="73">
        <f t="shared" si="29"/>
        <v>0</v>
      </c>
      <c r="Z68" s="73">
        <f t="shared" si="29"/>
        <v>0</v>
      </c>
      <c r="AA68" s="70">
        <f>SUM(E68:Z68)</f>
        <v>3645</v>
      </c>
    </row>
    <row r="69" spans="2:31" ht="42" customHeight="1">
      <c r="B69" s="74" t="s">
        <v>68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8"/>
    </row>
    <row r="70" spans="2:31" s="40" customFormat="1" ht="13.8">
      <c r="B70" s="76"/>
      <c r="C70" s="77"/>
      <c r="D70" s="77"/>
      <c r="E70" s="77"/>
      <c r="F70" s="77"/>
      <c r="G70" s="77"/>
      <c r="H70" s="77"/>
      <c r="I70" s="77"/>
      <c r="J70" s="77"/>
      <c r="AD70" s="79"/>
      <c r="AE70" s="79"/>
    </row>
    <row r="72" spans="2:31">
      <c r="B72" s="77" t="s">
        <v>69</v>
      </c>
      <c r="K72" s="77" t="s">
        <v>70</v>
      </c>
      <c r="L72" s="77"/>
      <c r="M72" s="77"/>
      <c r="N72" s="77"/>
      <c r="O72" s="77"/>
      <c r="P72" s="77" t="s">
        <v>71</v>
      </c>
      <c r="Q72" s="77"/>
      <c r="R72" s="77"/>
      <c r="S72" s="77"/>
      <c r="T72" s="77"/>
      <c r="U72" s="77"/>
      <c r="V72" s="77" t="s">
        <v>72</v>
      </c>
      <c r="W72" s="77"/>
      <c r="X72" s="77"/>
      <c r="Y72" s="77"/>
      <c r="Z72" s="77"/>
    </row>
  </sheetData>
  <mergeCells count="39">
    <mergeCell ref="V9:W9"/>
    <mergeCell ref="I1:Q1"/>
    <mergeCell ref="B3:Z3"/>
    <mergeCell ref="B4:Z4"/>
    <mergeCell ref="B5:Z5"/>
    <mergeCell ref="J12:L12"/>
    <mergeCell ref="N12:O12"/>
    <mergeCell ref="P12:R12"/>
    <mergeCell ref="S12:V12"/>
    <mergeCell ref="W12:Z12"/>
    <mergeCell ref="D12:D13"/>
    <mergeCell ref="E12:E13"/>
    <mergeCell ref="F12:F13"/>
    <mergeCell ref="G12:G13"/>
    <mergeCell ref="H12:H13"/>
    <mergeCell ref="I12:I13"/>
    <mergeCell ref="M12:M13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B66:C68"/>
    <mergeCell ref="C51:C53"/>
    <mergeCell ref="C54:C56"/>
    <mergeCell ref="C57:C59"/>
    <mergeCell ref="C60:C62"/>
    <mergeCell ref="C63:C65"/>
  </mergeCells>
  <printOptions horizontalCentered="1" verticalCentered="1"/>
  <pageMargins left="3.937007874015748E-2" right="3.937007874015748E-2" top="0" bottom="0" header="0" footer="0"/>
  <pageSetup paperSize="9" scale="28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916481" r:id="rId4">
          <objectPr defaultSize="0" autoPict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746760</xdr:colOff>
                <xdr:row>13</xdr:row>
                <xdr:rowOff>533400</xdr:rowOff>
              </to>
            </anchor>
          </objectPr>
        </oleObject>
      </mc:Choice>
      <mc:Fallback>
        <oleObject progId="Paint.Picture" shapeId="916481" r:id="rId4"/>
      </mc:Fallback>
    </mc:AlternateContent>
    <mc:AlternateContent xmlns:mc="http://schemas.openxmlformats.org/markup-compatibility/2006">
      <mc:Choice Requires="x14">
        <oleObject progId="Paint.Picture" shapeId="916482" r:id="rId6">
          <objectPr defaultSize="0" autoPict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640080</xdr:colOff>
                <xdr:row>13</xdr:row>
                <xdr:rowOff>411480</xdr:rowOff>
              </to>
            </anchor>
          </objectPr>
        </oleObject>
      </mc:Choice>
      <mc:Fallback>
        <oleObject progId="Paint.Picture" shapeId="916482" r:id="rId6"/>
      </mc:Fallback>
    </mc:AlternateContent>
    <mc:AlternateContent xmlns:mc="http://schemas.openxmlformats.org/markup-compatibility/2006">
      <mc:Choice Requires="x14">
        <oleObject progId="Paint.Picture" shapeId="916483" r:id="rId8">
          <objectPr defaultSize="0" autoPict="0" altText="" r:id="rId9">
            <anchor moveWithCells="1">
              <from>
                <xdr:col>14</xdr:col>
                <xdr:colOff>22860</xdr:colOff>
                <xdr:row>13</xdr:row>
                <xdr:rowOff>502920</xdr:rowOff>
              </from>
              <to>
                <xdr:col>14</xdr:col>
                <xdr:colOff>640080</xdr:colOff>
                <xdr:row>13</xdr:row>
                <xdr:rowOff>777240</xdr:rowOff>
              </to>
            </anchor>
          </objectPr>
        </oleObject>
      </mc:Choice>
      <mc:Fallback>
        <oleObject progId="Paint.Picture" shapeId="916483" r:id="rId8"/>
      </mc:Fallback>
    </mc:AlternateContent>
    <mc:AlternateContent xmlns:mc="http://schemas.openxmlformats.org/markup-compatibility/2006">
      <mc:Choice Requires="x14">
        <oleObject progId="Paint.Picture" shapeId="916484" r:id="rId10">
          <objectPr defaultSize="0" autoPict="0" altText="" r:id="rId11">
            <anchor moveWithCells="1">
              <from>
                <xdr:col>9</xdr:col>
                <xdr:colOff>68580</xdr:colOff>
                <xdr:row>13</xdr:row>
                <xdr:rowOff>160020</xdr:rowOff>
              </from>
              <to>
                <xdr:col>9</xdr:col>
                <xdr:colOff>777240</xdr:colOff>
                <xdr:row>13</xdr:row>
                <xdr:rowOff>678180</xdr:rowOff>
              </to>
            </anchor>
          </objectPr>
        </oleObject>
      </mc:Choice>
      <mc:Fallback>
        <oleObject progId="Paint.Picture" shapeId="916484" r:id="rId10"/>
      </mc:Fallback>
    </mc:AlternateContent>
    <mc:AlternateContent xmlns:mc="http://schemas.openxmlformats.org/markup-compatibility/2006">
      <mc:Choice Requires="x14">
        <oleObject progId="MS_ClipArt_Gallery" shapeId="916485" r:id="rId12">
          <objectPr defaultSize="0" autoPict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563880</xdr:rowOff>
              </to>
            </anchor>
          </objectPr>
        </oleObject>
      </mc:Choice>
      <mc:Fallback>
        <oleObject progId="MS_ClipArt_Gallery" shapeId="916485" r:id="rId12"/>
      </mc:Fallback>
    </mc:AlternateContent>
    <mc:AlternateContent xmlns:mc="http://schemas.openxmlformats.org/markup-compatibility/2006">
      <mc:Choice Requires="x14">
        <oleObject progId="Paint.Picture" shapeId="916486" r:id="rId14">
          <objectPr defaultSize="0" autoPict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754380</xdr:colOff>
                <xdr:row>13</xdr:row>
                <xdr:rowOff>449580</xdr:rowOff>
              </to>
            </anchor>
          </objectPr>
        </oleObject>
      </mc:Choice>
      <mc:Fallback>
        <oleObject progId="Paint.Picture" shapeId="916486" r:id="rId14"/>
      </mc:Fallback>
    </mc:AlternateContent>
    <mc:AlternateContent xmlns:mc="http://schemas.openxmlformats.org/markup-compatibility/2006">
      <mc:Choice Requires="x14">
        <oleObject progId="Paint.Picture" shapeId="916487" r:id="rId16">
          <objectPr defaultSize="0" autoPict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624840</xdr:colOff>
                <xdr:row>13</xdr:row>
                <xdr:rowOff>419100</xdr:rowOff>
              </to>
            </anchor>
          </objectPr>
        </oleObject>
      </mc:Choice>
      <mc:Fallback>
        <oleObject progId="Paint.Picture" shapeId="916487" r:id="rId16"/>
      </mc:Fallback>
    </mc:AlternateContent>
    <mc:AlternateContent xmlns:mc="http://schemas.openxmlformats.org/markup-compatibility/2006">
      <mc:Choice Requires="x14">
        <oleObject progId="Paint.Picture" shapeId="916488" r:id="rId18">
          <objectPr defaultSize="0" autoPict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916488" r:id="rId18"/>
      </mc:Fallback>
    </mc:AlternateContent>
    <mc:AlternateContent xmlns:mc="http://schemas.openxmlformats.org/markup-compatibility/2006">
      <mc:Choice Requires="x14">
        <oleObject progId="Paint.Picture" shapeId="916489" r:id="rId20">
          <objectPr defaultSize="0" autoPict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678180</xdr:colOff>
                <xdr:row>13</xdr:row>
                <xdr:rowOff>701040</xdr:rowOff>
              </to>
            </anchor>
          </objectPr>
        </oleObject>
      </mc:Choice>
      <mc:Fallback>
        <oleObject progId="Paint.Picture" shapeId="916489" r:id="rId20"/>
      </mc:Fallback>
    </mc:AlternateContent>
    <mc:AlternateContent xmlns:mc="http://schemas.openxmlformats.org/markup-compatibility/2006">
      <mc:Choice Requires="x14">
        <oleObject progId="Paint.Picture" shapeId="916490" r:id="rId22">
          <objectPr defaultSize="0" autoPict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655320</xdr:colOff>
                <xdr:row>13</xdr:row>
                <xdr:rowOff>274320</xdr:rowOff>
              </to>
            </anchor>
          </objectPr>
        </oleObject>
      </mc:Choice>
      <mc:Fallback>
        <oleObject progId="Paint.Picture" shapeId="916490" r:id="rId22"/>
      </mc:Fallback>
    </mc:AlternateContent>
    <mc:AlternateContent xmlns:mc="http://schemas.openxmlformats.org/markup-compatibility/2006">
      <mc:Choice Requires="x14">
        <oleObject progId="Paint.Picture" shapeId="916491" r:id="rId24">
          <objectPr defaultSize="0" autoPict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708660</xdr:colOff>
                <xdr:row>13</xdr:row>
                <xdr:rowOff>441960</xdr:rowOff>
              </to>
            </anchor>
          </objectPr>
        </oleObject>
      </mc:Choice>
      <mc:Fallback>
        <oleObject progId="Paint.Picture" shapeId="916491" r:id="rId24"/>
      </mc:Fallback>
    </mc:AlternateContent>
    <mc:AlternateContent xmlns:mc="http://schemas.openxmlformats.org/markup-compatibility/2006">
      <mc:Choice Requires="x14">
        <oleObject progId="Paint.Picture" shapeId="916492" r:id="rId26">
          <objectPr defaultSize="0" autoPict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731520</xdr:colOff>
                <xdr:row>13</xdr:row>
                <xdr:rowOff>358140</xdr:rowOff>
              </to>
            </anchor>
          </objectPr>
        </oleObject>
      </mc:Choice>
      <mc:Fallback>
        <oleObject progId="Paint.Picture" shapeId="916492" r:id="rId26"/>
      </mc:Fallback>
    </mc:AlternateContent>
    <mc:AlternateContent xmlns:mc="http://schemas.openxmlformats.org/markup-compatibility/2006">
      <mc:Choice Requires="x14">
        <oleObject progId="Paint.Picture" shapeId="916493" r:id="rId28">
          <objectPr defaultSize="0" autoPict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822960</xdr:colOff>
                <xdr:row>13</xdr:row>
                <xdr:rowOff>701040</xdr:rowOff>
              </to>
            </anchor>
          </objectPr>
        </oleObject>
      </mc:Choice>
      <mc:Fallback>
        <oleObject progId="Paint.Picture" shapeId="916493" r:id="rId28"/>
      </mc:Fallback>
    </mc:AlternateContent>
    <mc:AlternateContent xmlns:mc="http://schemas.openxmlformats.org/markup-compatibility/2006">
      <mc:Choice Requires="x14">
        <oleObject progId="Paint.Picture" shapeId="916494" r:id="rId30">
          <objectPr defaultSize="0" autoPict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762000</xdr:colOff>
                <xdr:row>13</xdr:row>
                <xdr:rowOff>449580</xdr:rowOff>
              </to>
            </anchor>
          </objectPr>
        </oleObject>
      </mc:Choice>
      <mc:Fallback>
        <oleObject progId="Paint.Picture" shapeId="916494" r:id="rId30"/>
      </mc:Fallback>
    </mc:AlternateContent>
    <mc:AlternateContent xmlns:mc="http://schemas.openxmlformats.org/markup-compatibility/2006">
      <mc:Choice Requires="x14">
        <oleObject progId="Paint.Picture" shapeId="916495" r:id="rId32">
          <objectPr defaultSize="0" autoPict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731520</xdr:colOff>
                <xdr:row>13</xdr:row>
                <xdr:rowOff>449580</xdr:rowOff>
              </to>
            </anchor>
          </objectPr>
        </oleObject>
      </mc:Choice>
      <mc:Fallback>
        <oleObject progId="Paint.Picture" shapeId="916495" r:id="rId32"/>
      </mc:Fallback>
    </mc:AlternateContent>
    <mc:AlternateContent xmlns:mc="http://schemas.openxmlformats.org/markup-compatibility/2006">
      <mc:Choice Requires="x14">
        <oleObject progId="Paint.Picture" shapeId="916496" r:id="rId34">
          <objectPr defaultSize="0" autoPict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685800</xdr:colOff>
                <xdr:row>13</xdr:row>
                <xdr:rowOff>388620</xdr:rowOff>
              </to>
            </anchor>
          </objectPr>
        </oleObject>
      </mc:Choice>
      <mc:Fallback>
        <oleObject progId="Paint.Picture" shapeId="916496" r:id="rId34"/>
      </mc:Fallback>
    </mc:AlternateContent>
    <mc:AlternateContent xmlns:mc="http://schemas.openxmlformats.org/markup-compatibility/2006">
      <mc:Choice Requires="x14">
        <oleObject progId="Paint.Picture" shapeId="916497" r:id="rId36">
          <objectPr defaultSize="0" autoPict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693420</xdr:colOff>
                <xdr:row>13</xdr:row>
                <xdr:rowOff>388620</xdr:rowOff>
              </to>
            </anchor>
          </objectPr>
        </oleObject>
      </mc:Choice>
      <mc:Fallback>
        <oleObject progId="Paint.Picture" shapeId="916497" r:id="rId36"/>
      </mc:Fallback>
    </mc:AlternateContent>
    <mc:AlternateContent xmlns:mc="http://schemas.openxmlformats.org/markup-compatibility/2006">
      <mc:Choice Requires="x14">
        <oleObject progId="Paint.Picture" shapeId="916498" r:id="rId38">
          <objectPr defaultSize="0" autoPict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624840</xdr:colOff>
                <xdr:row>13</xdr:row>
                <xdr:rowOff>464820</xdr:rowOff>
              </to>
            </anchor>
          </objectPr>
        </oleObject>
      </mc:Choice>
      <mc:Fallback>
        <oleObject progId="Paint.Picture" shapeId="916498" r:id="rId38"/>
      </mc:Fallback>
    </mc:AlternateContent>
    <mc:AlternateContent xmlns:mc="http://schemas.openxmlformats.org/markup-compatibility/2006">
      <mc:Choice Requires="x14">
        <oleObject progId="Paint.Picture" shapeId="916499" r:id="rId40">
          <objectPr defaultSize="0" autoPict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899160</xdr:colOff>
                <xdr:row>13</xdr:row>
                <xdr:rowOff>739140</xdr:rowOff>
              </to>
            </anchor>
          </objectPr>
        </oleObject>
      </mc:Choice>
      <mc:Fallback>
        <oleObject progId="Paint.Picture" shapeId="916499" r:id="rId40"/>
      </mc:Fallback>
    </mc:AlternateContent>
    <mc:AlternateContent xmlns:mc="http://schemas.openxmlformats.org/markup-compatibility/2006">
      <mc:Choice Requires="x14">
        <oleObject progId="Paint.Picture" shapeId="916500" r:id="rId42">
          <objectPr defaultSize="0" autoPict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723900</xdr:colOff>
                <xdr:row>13</xdr:row>
                <xdr:rowOff>518160</xdr:rowOff>
              </to>
            </anchor>
          </objectPr>
        </oleObject>
      </mc:Choice>
      <mc:Fallback>
        <oleObject progId="Paint.Picture" shapeId="916500" r:id="rId42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D1:AQ167"/>
  <sheetViews>
    <sheetView tabSelected="1" view="pageBreakPreview" topLeftCell="B1" zoomScale="53" zoomScaleNormal="53" zoomScaleSheetLayoutView="53" zoomScalePageLayoutView="46" workbookViewId="0">
      <selection activeCell="Y18" sqref="Y18"/>
    </sheetView>
  </sheetViews>
  <sheetFormatPr baseColWidth="10" defaultColWidth="11.44140625" defaultRowHeight="14.4"/>
  <cols>
    <col min="1" max="1" width="2.109375" style="1" customWidth="1"/>
    <col min="2" max="2" width="6" style="1" customWidth="1"/>
    <col min="3" max="3" width="14.88671875" style="1" customWidth="1"/>
    <col min="4" max="4" width="16.6640625" style="1" customWidth="1"/>
    <col min="5" max="5" width="19.5546875" style="1" customWidth="1"/>
    <col min="6" max="6" width="14.33203125" style="1" customWidth="1"/>
    <col min="7" max="7" width="16.33203125" style="1" customWidth="1"/>
    <col min="8" max="8" width="19.44140625" style="1" customWidth="1"/>
    <col min="9" max="9" width="13.6640625" style="1" customWidth="1"/>
    <col min="10" max="10" width="12.6640625" style="1" customWidth="1"/>
    <col min="11" max="11" width="14.33203125" style="1" customWidth="1"/>
    <col min="12" max="12" width="15.332031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0.5546875" style="1" customWidth="1"/>
    <col min="17" max="17" width="12.6640625" style="1" customWidth="1"/>
    <col min="18" max="18" width="17" style="1" customWidth="1"/>
    <col min="19" max="19" width="11.6640625" style="1" customWidth="1"/>
    <col min="20" max="20" width="15.6640625" style="1" customWidth="1"/>
    <col min="21" max="21" width="9.88671875" style="1" customWidth="1"/>
    <col min="22" max="22" width="8.6640625" style="1" customWidth="1"/>
    <col min="23" max="23" width="4.88671875" style="1" customWidth="1"/>
    <col min="24" max="24" width="14.33203125" style="1" customWidth="1"/>
    <col min="25" max="27" width="11.44140625" style="1"/>
    <col min="28" max="28" width="14" style="2" customWidth="1"/>
    <col min="29" max="29" width="11.6640625" style="2" customWidth="1"/>
    <col min="30" max="36" width="11.44140625" style="1"/>
    <col min="37" max="37" width="7.6640625" style="1" customWidth="1"/>
    <col min="38" max="38" width="14.88671875" style="1" customWidth="1"/>
    <col min="39" max="39" width="18.109375" style="1" customWidth="1"/>
    <col min="40" max="16384" width="11.44140625" style="1"/>
  </cols>
  <sheetData>
    <row r="1" spans="4:29" ht="22.95" customHeight="1"/>
    <row r="2" spans="4:29" ht="21.6" customHeight="1">
      <c r="D2" s="41"/>
      <c r="E2" s="41"/>
      <c r="F2" s="42"/>
      <c r="G2" s="42"/>
      <c r="H2" s="42"/>
      <c r="I2" s="42"/>
      <c r="J2" s="42"/>
      <c r="K2" s="168" t="s">
        <v>153</v>
      </c>
      <c r="L2" s="169"/>
      <c r="M2" s="169"/>
      <c r="N2" s="169"/>
      <c r="O2" s="169"/>
      <c r="P2" s="169"/>
      <c r="Q2" s="169"/>
      <c r="R2" s="169"/>
      <c r="S2" s="169"/>
      <c r="T2" s="42"/>
      <c r="U2" s="42"/>
      <c r="V2" s="42"/>
      <c r="W2" s="42"/>
      <c r="X2" s="42"/>
      <c r="Y2" s="42"/>
      <c r="Z2" s="42"/>
      <c r="AA2" s="42"/>
      <c r="AB2" s="42"/>
    </row>
    <row r="3" spans="4:29" ht="21.6" customHeight="1">
      <c r="D3" s="43"/>
      <c r="E3" s="43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62" t="s">
        <v>0</v>
      </c>
      <c r="AA3" s="42"/>
      <c r="AB3" s="42"/>
    </row>
    <row r="4" spans="4:29" ht="21" customHeight="1">
      <c r="D4" s="170" t="s">
        <v>1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</row>
    <row r="5" spans="4:29" ht="30" customHeight="1">
      <c r="D5" s="171" t="s">
        <v>2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</row>
    <row r="6" spans="4:29" ht="49.2" customHeight="1">
      <c r="D6" s="172" t="s">
        <v>155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</row>
    <row r="7" spans="4:29" ht="28.95" customHeight="1">
      <c r="D7" s="43"/>
      <c r="E7" s="43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63"/>
      <c r="Z7" s="42"/>
      <c r="AA7" s="42"/>
      <c r="AB7" s="42"/>
    </row>
    <row r="8" spans="4:29" ht="28.95" customHeight="1">
      <c r="D8" s="44" t="s">
        <v>3</v>
      </c>
      <c r="E8" s="45"/>
      <c r="F8" s="97" t="s">
        <v>172</v>
      </c>
      <c r="G8" s="46"/>
      <c r="H8" s="46"/>
      <c r="I8" s="46"/>
      <c r="J8" s="46"/>
      <c r="K8" s="54"/>
      <c r="L8" s="55" t="s">
        <v>4</v>
      </c>
      <c r="M8" s="46"/>
      <c r="N8" s="46"/>
      <c r="O8" s="46" t="s">
        <v>4</v>
      </c>
      <c r="P8" s="46" t="s">
        <v>4</v>
      </c>
      <c r="Q8" s="46" t="s">
        <v>4</v>
      </c>
      <c r="R8" s="54"/>
      <c r="T8" s="42"/>
      <c r="U8" s="42"/>
      <c r="V8" s="55" t="s">
        <v>5</v>
      </c>
      <c r="W8" s="46"/>
      <c r="X8" s="64"/>
      <c r="Y8" s="65"/>
      <c r="Z8" s="44" t="s">
        <v>183</v>
      </c>
      <c r="AA8" s="48"/>
      <c r="AB8" s="67"/>
    </row>
    <row r="9" spans="4:29" ht="22.95" customHeight="1">
      <c r="D9" s="44" t="s">
        <v>6</v>
      </c>
      <c r="E9" s="45"/>
      <c r="F9" s="45" t="s">
        <v>7</v>
      </c>
      <c r="G9" s="46"/>
      <c r="H9" s="46"/>
      <c r="I9" s="46"/>
      <c r="J9" s="46"/>
      <c r="K9" s="54"/>
      <c r="L9" s="56" t="s">
        <v>4</v>
      </c>
      <c r="M9" s="54"/>
      <c r="N9" s="54" t="s">
        <v>8</v>
      </c>
      <c r="O9" s="57" t="s">
        <v>4</v>
      </c>
      <c r="P9" s="46"/>
      <c r="Q9" s="46" t="s">
        <v>4</v>
      </c>
      <c r="R9" s="58" t="s">
        <v>9</v>
      </c>
      <c r="T9" s="42"/>
      <c r="U9" s="42"/>
      <c r="V9" s="55" t="s">
        <v>10</v>
      </c>
      <c r="W9" s="46"/>
      <c r="X9" s="64"/>
      <c r="Y9" s="65"/>
      <c r="Z9" s="66"/>
      <c r="AA9" s="65" t="s">
        <v>141</v>
      </c>
      <c r="AB9" s="68"/>
    </row>
    <row r="10" spans="4:29" ht="22.95" customHeight="1">
      <c r="D10" s="44" t="s">
        <v>11</v>
      </c>
      <c r="E10" s="45"/>
      <c r="F10" s="45" t="s">
        <v>173</v>
      </c>
      <c r="G10" s="46"/>
      <c r="H10" s="46"/>
      <c r="I10" s="46"/>
      <c r="J10" s="46"/>
      <c r="K10" s="54"/>
      <c r="L10" s="46" t="s">
        <v>4</v>
      </c>
      <c r="M10" s="46"/>
      <c r="N10" s="46"/>
      <c r="O10" s="46"/>
      <c r="P10" s="46"/>
      <c r="Q10" s="46"/>
      <c r="R10" s="54"/>
      <c r="T10" s="42"/>
      <c r="U10" s="42"/>
      <c r="V10" s="55" t="s">
        <v>12</v>
      </c>
      <c r="W10" s="54"/>
      <c r="X10" s="64"/>
      <c r="Y10" s="65"/>
      <c r="Z10" s="67"/>
      <c r="AA10" s="81"/>
      <c r="AB10" s="67"/>
    </row>
    <row r="11" spans="4:29">
      <c r="D11" s="44" t="s">
        <v>14</v>
      </c>
      <c r="E11" s="45"/>
      <c r="F11" s="47">
        <v>7</v>
      </c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63"/>
      <c r="Z11" s="42"/>
      <c r="AA11" s="42"/>
      <c r="AB11" s="42"/>
    </row>
    <row r="12" spans="4:29" ht="22.95" customHeight="1">
      <c r="AB12" s="1"/>
      <c r="AC12" s="1"/>
    </row>
    <row r="13" spans="4:29" ht="22.95" customHeight="1">
      <c r="AB13" s="1"/>
      <c r="AC13" s="1"/>
    </row>
    <row r="14" spans="4:29" ht="15" customHeight="1">
      <c r="E14" s="3" t="s">
        <v>74</v>
      </c>
      <c r="F14" s="3"/>
      <c r="G14" s="3"/>
      <c r="H14" s="3"/>
      <c r="I14" s="3"/>
      <c r="J14" s="3"/>
      <c r="K14" s="3"/>
      <c r="AB14" s="1"/>
      <c r="AC14" s="1"/>
    </row>
    <row r="15" spans="4:29">
      <c r="E15" s="3" t="s">
        <v>75</v>
      </c>
      <c r="F15" s="3"/>
      <c r="G15" s="3"/>
      <c r="H15" s="3"/>
      <c r="I15" s="3"/>
      <c r="J15" s="3"/>
      <c r="K15" s="3"/>
      <c r="AB15" s="1"/>
      <c r="AC15" s="1"/>
    </row>
    <row r="16" spans="4:29">
      <c r="E16" s="3" t="s">
        <v>76</v>
      </c>
      <c r="F16" s="3"/>
      <c r="G16" s="3"/>
      <c r="H16" s="3"/>
      <c r="I16" s="3"/>
      <c r="J16" s="3"/>
      <c r="K16" s="3"/>
      <c r="AB16" s="1"/>
      <c r="AC16" s="1"/>
    </row>
    <row r="17" spans="5:29">
      <c r="E17" s="3" t="s">
        <v>77</v>
      </c>
      <c r="F17" s="3"/>
      <c r="G17" s="3"/>
      <c r="H17" s="3"/>
      <c r="I17" s="3"/>
      <c r="J17" s="3"/>
      <c r="K17" s="3"/>
      <c r="AB17" s="1"/>
      <c r="AC17" s="1"/>
    </row>
    <row r="18" spans="5:29">
      <c r="K18" s="21" t="s">
        <v>78</v>
      </c>
      <c r="L18" s="1" t="s">
        <v>79</v>
      </c>
      <c r="AB18" s="1"/>
      <c r="AC18" s="1"/>
    </row>
    <row r="19" spans="5:29">
      <c r="K19" s="22" t="s">
        <v>80</v>
      </c>
      <c r="L19" s="23">
        <v>1.1782999999999999</v>
      </c>
      <c r="AB19" s="1"/>
      <c r="AC19" s="1"/>
    </row>
    <row r="20" spans="5:29">
      <c r="K20" s="22" t="s">
        <v>81</v>
      </c>
      <c r="L20" s="23">
        <v>1.1352</v>
      </c>
    </row>
    <row r="24" spans="5:29" ht="15.6" customHeight="1"/>
    <row r="25" spans="5:29" ht="20.399999999999999" customHeight="1">
      <c r="H25" s="89" t="s">
        <v>139</v>
      </c>
      <c r="S25" s="90" t="s">
        <v>138</v>
      </c>
    </row>
    <row r="26" spans="5:29" ht="17.399999999999999">
      <c r="H26" s="254" t="s">
        <v>82</v>
      </c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6"/>
      <c r="T26" s="257" t="s">
        <v>182</v>
      </c>
      <c r="AB26" s="1"/>
      <c r="AC26" s="1"/>
    </row>
    <row r="27" spans="5:29" ht="36" customHeight="1">
      <c r="H27" s="4"/>
      <c r="I27" s="5"/>
      <c r="J27" s="5"/>
      <c r="K27" s="5"/>
      <c r="L27" s="5"/>
      <c r="M27" s="5"/>
      <c r="N27" s="5"/>
      <c r="O27" s="8"/>
      <c r="P27" s="6" t="s">
        <v>83</v>
      </c>
      <c r="Q27" s="24" t="s">
        <v>84</v>
      </c>
      <c r="R27" s="24"/>
      <c r="S27" s="24" t="s">
        <v>85</v>
      </c>
      <c r="T27" s="258"/>
      <c r="AB27" s="1"/>
      <c r="AC27" s="1"/>
    </row>
    <row r="28" spans="5:29">
      <c r="H28" s="6" t="s">
        <v>17</v>
      </c>
      <c r="I28" s="6" t="s">
        <v>86</v>
      </c>
      <c r="J28" s="6" t="s">
        <v>87</v>
      </c>
      <c r="K28" s="6" t="s">
        <v>87</v>
      </c>
      <c r="L28" s="6" t="s">
        <v>88</v>
      </c>
      <c r="M28" s="6" t="s">
        <v>89</v>
      </c>
      <c r="N28" s="6" t="s">
        <v>90</v>
      </c>
      <c r="O28" s="6" t="s">
        <v>91</v>
      </c>
      <c r="P28" s="8"/>
      <c r="Q28" s="8"/>
      <c r="R28" s="8"/>
      <c r="S28" s="8"/>
      <c r="T28" s="8"/>
      <c r="AB28" s="1"/>
      <c r="AC28" s="1"/>
    </row>
    <row r="29" spans="5:29">
      <c r="H29" s="6" t="s">
        <v>92</v>
      </c>
      <c r="I29" s="6">
        <f>+'TRAFICO LUNES'!E66</f>
        <v>184</v>
      </c>
      <c r="J29" s="6">
        <f>+'TRAFICO MARTES '!E66</f>
        <v>310</v>
      </c>
      <c r="K29" s="6">
        <f>+'TRAFICO MIERCOLES '!E66</f>
        <v>294</v>
      </c>
      <c r="L29" s="6">
        <f>+'TRAFICO JUEVES '!E66</f>
        <v>290</v>
      </c>
      <c r="M29" s="6">
        <f>+'TRAFICO VIERNES '!E66</f>
        <v>291</v>
      </c>
      <c r="N29" s="6">
        <f>+'TRAFICO SABADO '!E66</f>
        <v>290</v>
      </c>
      <c r="O29" s="6">
        <f>+'TRAFICO DOMINGO '!E66</f>
        <v>305</v>
      </c>
      <c r="P29" s="20">
        <f>I29+J29+K29+L29+M29+N29+O29/7</f>
        <v>1702.5714285714287</v>
      </c>
      <c r="Q29" s="25">
        <f>P29+P30</f>
        <v>3294.8571428571431</v>
      </c>
      <c r="R29" s="6">
        <f>P29*L19</f>
        <v>2006.1399142857142</v>
      </c>
      <c r="S29" s="11">
        <f>ROUND(Q29*L19,2)</f>
        <v>3882.33</v>
      </c>
      <c r="T29" s="26">
        <f>ROUND(S29,0)</f>
        <v>3882</v>
      </c>
      <c r="U29" s="31"/>
      <c r="V29" s="31"/>
      <c r="W29" s="31"/>
      <c r="AB29" s="1"/>
      <c r="AC29" s="1"/>
    </row>
    <row r="30" spans="5:29">
      <c r="H30" s="6" t="s">
        <v>93</v>
      </c>
      <c r="I30" s="6">
        <f>+'TRAFICO LUNES'!E67</f>
        <v>180</v>
      </c>
      <c r="J30" s="6">
        <f>+'TRAFICO MARTES '!E67</f>
        <v>289</v>
      </c>
      <c r="K30" s="6">
        <f>+'TRAFICO MIERCOLES '!E67</f>
        <v>278</v>
      </c>
      <c r="L30" s="6">
        <f>+'TRAFICO JUEVES '!E67</f>
        <v>268</v>
      </c>
      <c r="M30" s="6">
        <f>+'TRAFICO VIERNES '!E67</f>
        <v>269</v>
      </c>
      <c r="N30" s="6">
        <f>+'TRAFICO SABADO '!E67</f>
        <v>268</v>
      </c>
      <c r="O30" s="6">
        <f>+'TRAFICO DOMINGO '!E67</f>
        <v>282</v>
      </c>
      <c r="P30" s="20">
        <f>I30+J30+K30+L30+M30+N30+O30/7</f>
        <v>1592.2857142857142</v>
      </c>
      <c r="Q30" s="27"/>
      <c r="R30" s="6">
        <f>P30*L19</f>
        <v>1876.1902571428568</v>
      </c>
      <c r="S30" s="8"/>
      <c r="T30" s="6"/>
      <c r="U30" s="31"/>
      <c r="V30" s="31"/>
      <c r="W30" s="31"/>
      <c r="AB30" s="1"/>
      <c r="AC30" s="1"/>
    </row>
    <row r="31" spans="5:29">
      <c r="H31" s="6" t="s">
        <v>18</v>
      </c>
      <c r="I31" s="6"/>
      <c r="J31" s="6"/>
      <c r="K31" s="6"/>
      <c r="L31" s="6"/>
      <c r="M31" s="6"/>
      <c r="N31" s="6"/>
      <c r="O31" s="6"/>
      <c r="P31" s="6"/>
      <c r="Q31" s="27"/>
      <c r="R31" s="6"/>
      <c r="S31" s="8"/>
      <c r="T31" s="6"/>
      <c r="U31" s="31"/>
      <c r="V31" s="31"/>
      <c r="W31" s="31"/>
      <c r="AB31" s="1"/>
      <c r="AC31" s="1"/>
    </row>
    <row r="32" spans="5:29">
      <c r="H32" s="6" t="s">
        <v>66</v>
      </c>
      <c r="I32" s="6">
        <f>+'TRAFICO LUNES'!F66</f>
        <v>430</v>
      </c>
      <c r="J32" s="6">
        <f>+'TRAFICO MARTES '!F66</f>
        <v>528</v>
      </c>
      <c r="K32" s="6">
        <f>+'TRAFICO MIERCOLES '!F66</f>
        <v>527</v>
      </c>
      <c r="L32" s="6">
        <f>+'TRAFICO JUEVES '!F66</f>
        <v>522</v>
      </c>
      <c r="M32" s="6">
        <f>+'TRAFICO VIERNES '!F66</f>
        <v>523</v>
      </c>
      <c r="N32" s="6">
        <f>+'TRAFICO SABADO '!F66</f>
        <v>523</v>
      </c>
      <c r="O32" s="6">
        <f>+'TRAFICO DOMINGO '!F66</f>
        <v>460</v>
      </c>
      <c r="P32" s="20">
        <f>I32+J32+K32+L32+M32+N32+O32/7</f>
        <v>3118.7142857142858</v>
      </c>
      <c r="Q32" s="25">
        <f>P32+P33</f>
        <v>5889.4285714285716</v>
      </c>
      <c r="R32" s="6">
        <f>P32*L19</f>
        <v>3674.7810428571424</v>
      </c>
      <c r="S32" s="11">
        <f>ROUND(Q32*L19,2)</f>
        <v>6939.51</v>
      </c>
      <c r="T32" s="26">
        <f>ROUND(S32,0)</f>
        <v>6940</v>
      </c>
      <c r="U32" s="31"/>
      <c r="V32" s="31"/>
      <c r="W32" s="31"/>
      <c r="AB32" s="1"/>
      <c r="AC32" s="1"/>
    </row>
    <row r="33" spans="8:29">
      <c r="H33" s="6" t="s">
        <v>67</v>
      </c>
      <c r="I33" s="6">
        <f>+'TRAFICO LUNES'!F67</f>
        <v>388</v>
      </c>
      <c r="J33" s="6">
        <f>+'TRAFICO MARTES '!F67</f>
        <v>461</v>
      </c>
      <c r="K33" s="6">
        <f>+'TRAFICO MIERCOLES '!F67</f>
        <v>466</v>
      </c>
      <c r="L33" s="6">
        <f>+'TRAFICO JUEVES '!F67</f>
        <v>471</v>
      </c>
      <c r="M33" s="6">
        <f>+'TRAFICO VIERNES '!F67</f>
        <v>459</v>
      </c>
      <c r="N33" s="6">
        <f>+'TRAFICO SABADO '!F67</f>
        <v>463</v>
      </c>
      <c r="O33" s="6">
        <f>+'TRAFICO DOMINGO '!F67</f>
        <v>439</v>
      </c>
      <c r="P33" s="20">
        <f>I33+J33+K33+L33+M33+N33+O33/7</f>
        <v>2770.7142857142858</v>
      </c>
      <c r="Q33" s="27"/>
      <c r="R33" s="6">
        <f>P33*L19</f>
        <v>3264.7326428571428</v>
      </c>
      <c r="S33" s="8"/>
      <c r="T33" s="6"/>
      <c r="U33" s="31"/>
      <c r="V33" s="31"/>
      <c r="W33" s="31"/>
      <c r="AB33" s="1"/>
      <c r="AC33" s="1"/>
    </row>
    <row r="34" spans="8:29">
      <c r="H34" s="6" t="s">
        <v>19</v>
      </c>
      <c r="I34" s="6"/>
      <c r="J34" s="6"/>
      <c r="K34" s="6"/>
      <c r="L34" s="6"/>
      <c r="M34" s="6"/>
      <c r="N34" s="6"/>
      <c r="O34" s="6"/>
      <c r="P34" s="6"/>
      <c r="Q34" s="27"/>
      <c r="R34" s="6"/>
      <c r="S34" s="8"/>
      <c r="T34" s="6"/>
      <c r="U34" s="31"/>
      <c r="V34" s="31"/>
      <c r="W34" s="31"/>
      <c r="AB34" s="1"/>
      <c r="AC34" s="1"/>
    </row>
    <row r="35" spans="8:29">
      <c r="H35" s="6" t="s">
        <v>66</v>
      </c>
      <c r="I35" s="6">
        <f>+'TRAFICO LUNES'!G66</f>
        <v>183</v>
      </c>
      <c r="J35" s="6">
        <f>+'TRAFICO MARTES '!G66</f>
        <v>218</v>
      </c>
      <c r="K35" s="6">
        <f>+'TRAFICO MIERCOLES '!G66</f>
        <v>225</v>
      </c>
      <c r="L35" s="6">
        <f>+'TRAFICO JUEVES '!G66</f>
        <v>162</v>
      </c>
      <c r="M35" s="6">
        <f>+'TRAFICO VIERNES '!G66</f>
        <v>170</v>
      </c>
      <c r="N35" s="6">
        <f>+'TRAFICO SABADO '!G66</f>
        <v>161</v>
      </c>
      <c r="O35" s="6">
        <f>+'TRAFICO DOMINGO '!G66</f>
        <v>162</v>
      </c>
      <c r="P35" s="20">
        <f>I35+J35+K35+L35+M35+N35+O35/7</f>
        <v>1142.1428571428571</v>
      </c>
      <c r="Q35" s="25">
        <f>P35+P36</f>
        <v>2108</v>
      </c>
      <c r="R35" s="6">
        <f>P35*L19</f>
        <v>1345.7869285714285</v>
      </c>
      <c r="S35" s="11">
        <f>ROUND(Q35*L19,2)</f>
        <v>2483.86</v>
      </c>
      <c r="T35" s="26">
        <f>ROUND(S35,0)</f>
        <v>2484</v>
      </c>
      <c r="U35" s="31"/>
      <c r="V35" s="31"/>
      <c r="W35" s="31"/>
      <c r="AB35" s="1"/>
      <c r="AC35" s="1"/>
    </row>
    <row r="36" spans="8:29">
      <c r="H36" s="6" t="s">
        <v>67</v>
      </c>
      <c r="I36" s="6">
        <f>+'TRAFICO LUNES'!G67</f>
        <v>177</v>
      </c>
      <c r="J36" s="6">
        <f>+'TRAFICO MARTES '!G67</f>
        <v>182</v>
      </c>
      <c r="K36" s="6">
        <f>+'TRAFICO MIERCOLES '!G67</f>
        <v>198</v>
      </c>
      <c r="L36" s="6">
        <f>+'TRAFICO JUEVES '!G67</f>
        <v>127</v>
      </c>
      <c r="M36" s="6">
        <f>+'TRAFICO VIERNES '!G67</f>
        <v>136</v>
      </c>
      <c r="N36" s="6">
        <f>+'TRAFICO SABADO '!G67</f>
        <v>127</v>
      </c>
      <c r="O36" s="6">
        <f>+'TRAFICO DOMINGO '!G67</f>
        <v>132</v>
      </c>
      <c r="P36" s="20">
        <f>I36+J36+K36+L36+M36+N36+O36/7</f>
        <v>965.85714285714289</v>
      </c>
      <c r="Q36" s="27"/>
      <c r="R36" s="6">
        <f>P36*L19</f>
        <v>1138.0694714285714</v>
      </c>
      <c r="S36" s="8"/>
      <c r="T36" s="6"/>
      <c r="U36" s="219"/>
      <c r="V36" s="220"/>
      <c r="W36" s="220"/>
      <c r="AB36" s="1"/>
      <c r="AC36" s="1"/>
    </row>
    <row r="37" spans="8:29">
      <c r="H37" s="6" t="s">
        <v>20</v>
      </c>
      <c r="I37" s="6"/>
      <c r="J37" s="6"/>
      <c r="K37" s="6"/>
      <c r="L37" s="6"/>
      <c r="M37" s="6"/>
      <c r="N37" s="6"/>
      <c r="O37" s="6"/>
      <c r="P37" s="6"/>
      <c r="Q37" s="27"/>
      <c r="R37" s="6"/>
      <c r="S37" s="8"/>
      <c r="T37" s="6"/>
      <c r="U37" s="31"/>
      <c r="V37" s="31"/>
      <c r="W37" s="31"/>
      <c r="AB37" s="1"/>
      <c r="AC37" s="1"/>
    </row>
    <row r="38" spans="8:29">
      <c r="H38" s="6" t="s">
        <v>66</v>
      </c>
      <c r="I38" s="6">
        <f>+'TRAFICO LUNES'!H66</f>
        <v>408</v>
      </c>
      <c r="J38" s="6">
        <f>+'TRAFICO MARTES '!H66</f>
        <v>452</v>
      </c>
      <c r="K38" s="6">
        <f>+'TRAFICO MIERCOLES '!H66</f>
        <v>426</v>
      </c>
      <c r="L38" s="6">
        <f>+'TRAFICO JUEVES '!H66</f>
        <v>427</v>
      </c>
      <c r="M38" s="6">
        <f>+'TRAFICO VIERNES '!H66</f>
        <v>428</v>
      </c>
      <c r="N38" s="6">
        <f>+'TRAFICO SABADO '!H66</f>
        <v>452</v>
      </c>
      <c r="O38" s="6">
        <f>+'TRAFICO DOMINGO '!H66</f>
        <v>434</v>
      </c>
      <c r="P38" s="20">
        <f>I38+J38+K38+L38+M38+N38+O38/7</f>
        <v>2655</v>
      </c>
      <c r="Q38" s="25">
        <f>P38+P39</f>
        <v>5500.8571428571431</v>
      </c>
      <c r="R38" s="6">
        <f>P38*L19</f>
        <v>3128.3864999999996</v>
      </c>
      <c r="S38" s="11">
        <f>Q38*L19</f>
        <v>6481.6599714285712</v>
      </c>
      <c r="T38" s="26">
        <f>ROUND(S38,0)</f>
        <v>6482</v>
      </c>
      <c r="U38" s="111"/>
      <c r="V38" s="111"/>
      <c r="W38" s="111"/>
      <c r="AB38" s="1"/>
      <c r="AC38" s="1"/>
    </row>
    <row r="39" spans="8:29">
      <c r="H39" s="6" t="s">
        <v>67</v>
      </c>
      <c r="I39" s="6">
        <f>+'TRAFICO LUNES'!H67</f>
        <v>416</v>
      </c>
      <c r="J39" s="6">
        <f>+'TRAFICO MARTES '!H67</f>
        <v>488</v>
      </c>
      <c r="K39" s="6">
        <f>+'TRAFICO MIERCOLES '!H67</f>
        <v>471</v>
      </c>
      <c r="L39" s="6">
        <f>+'TRAFICO JUEVES '!H67</f>
        <v>459</v>
      </c>
      <c r="M39" s="6">
        <f>+'TRAFICO VIERNES '!H67</f>
        <v>461</v>
      </c>
      <c r="N39" s="6">
        <f>+'TRAFICO SABADO '!H67</f>
        <v>486</v>
      </c>
      <c r="O39" s="6">
        <f>+'TRAFICO DOMINGO '!H67</f>
        <v>454</v>
      </c>
      <c r="P39" s="20">
        <f>I39+J39+K39+L39+M39+N39+O39/7</f>
        <v>2845.8571428571427</v>
      </c>
      <c r="Q39" s="27"/>
      <c r="R39" s="6">
        <f>P39*L19</f>
        <v>3353.2734714285707</v>
      </c>
      <c r="S39" s="8"/>
      <c r="T39" s="6"/>
      <c r="U39" s="111"/>
      <c r="V39" s="111"/>
      <c r="W39" s="111"/>
      <c r="AB39" s="1"/>
      <c r="AC39" s="1"/>
    </row>
    <row r="40" spans="8:29">
      <c r="H40" s="6" t="s">
        <v>21</v>
      </c>
      <c r="I40" s="6"/>
      <c r="J40" s="6"/>
      <c r="K40" s="6"/>
      <c r="L40" s="6"/>
      <c r="M40" s="6"/>
      <c r="N40" s="6"/>
      <c r="O40" s="6"/>
      <c r="P40" s="6"/>
      <c r="Q40" s="27"/>
      <c r="R40" s="6"/>
      <c r="S40" s="8"/>
      <c r="T40" s="6"/>
      <c r="U40" s="180" t="s">
        <v>94</v>
      </c>
      <c r="V40" s="181"/>
      <c r="W40" s="181"/>
      <c r="AB40" s="1"/>
      <c r="AC40" s="1"/>
    </row>
    <row r="41" spans="8:29">
      <c r="H41" s="6" t="s">
        <v>66</v>
      </c>
      <c r="I41" s="6">
        <f>+'TRAFICO LUNES'!I66</f>
        <v>77</v>
      </c>
      <c r="J41" s="6">
        <f>+'TRAFICO MARTES '!I66</f>
        <v>57</v>
      </c>
      <c r="K41" s="6">
        <f>+'TRAFICO MIERCOLES '!I66</f>
        <v>69</v>
      </c>
      <c r="L41" s="6">
        <f>+'TRAFICO JUEVES '!I66</f>
        <v>81</v>
      </c>
      <c r="M41" s="6">
        <f>+'TRAFICO VIERNES '!I66</f>
        <v>57</v>
      </c>
      <c r="N41" s="6">
        <f>+'TRAFICO SABADO '!I66</f>
        <v>57</v>
      </c>
      <c r="O41" s="6">
        <f>+'TRAFICO DOMINGO '!I66</f>
        <v>57</v>
      </c>
      <c r="P41" s="20">
        <f>I41+J41+K41+L41+M41+N41+O41/7</f>
        <v>406.14285714285717</v>
      </c>
      <c r="Q41" s="25">
        <f>P41+P42</f>
        <v>844.42857142857144</v>
      </c>
      <c r="R41" s="6">
        <f>P41*L19</f>
        <v>478.55812857142854</v>
      </c>
      <c r="S41" s="11">
        <f>ROUND(Q41*L19,2)</f>
        <v>994.99</v>
      </c>
      <c r="T41" s="26">
        <f>ROUND(S41,0)</f>
        <v>995</v>
      </c>
      <c r="U41" s="111"/>
      <c r="V41" s="111"/>
      <c r="W41" s="111"/>
      <c r="AB41" s="1"/>
      <c r="AC41" s="1"/>
    </row>
    <row r="42" spans="8:29">
      <c r="H42" s="6" t="s">
        <v>67</v>
      </c>
      <c r="I42" s="6">
        <f>+'TRAFICO LUNES'!I67</f>
        <v>78</v>
      </c>
      <c r="J42" s="6">
        <f>+'TRAFICO MARTES '!I67</f>
        <v>65</v>
      </c>
      <c r="K42" s="6">
        <f>+'TRAFICO MIERCOLES '!I67</f>
        <v>74</v>
      </c>
      <c r="L42" s="6">
        <f>+'TRAFICO JUEVES '!I67</f>
        <v>82</v>
      </c>
      <c r="M42" s="6">
        <f>+'TRAFICO VIERNES '!I67</f>
        <v>65</v>
      </c>
      <c r="N42" s="6">
        <f>+'TRAFICO SABADO '!I67</f>
        <v>65</v>
      </c>
      <c r="O42" s="6">
        <f>+'TRAFICO DOMINGO '!I67</f>
        <v>65</v>
      </c>
      <c r="P42" s="20">
        <f>I42+J42+K42+L42+M42+N42+O42/7</f>
        <v>438.28571428571428</v>
      </c>
      <c r="Q42" s="27"/>
      <c r="R42" s="6">
        <f>P42*L19</f>
        <v>516.43205714285705</v>
      </c>
      <c r="S42" s="8"/>
      <c r="T42" s="6"/>
      <c r="U42" s="111"/>
      <c r="V42" s="111"/>
      <c r="W42" s="111"/>
      <c r="AB42" s="1"/>
      <c r="AC42" s="1"/>
    </row>
    <row r="43" spans="8:29">
      <c r="H43" s="6" t="s">
        <v>95</v>
      </c>
      <c r="I43" s="6"/>
      <c r="J43" s="6"/>
      <c r="K43" s="6"/>
      <c r="L43" s="6"/>
      <c r="M43" s="6"/>
      <c r="N43" s="6"/>
      <c r="O43" s="6"/>
      <c r="P43" s="6"/>
      <c r="Q43" s="27"/>
      <c r="R43" s="6"/>
      <c r="S43" s="8"/>
      <c r="T43" s="6"/>
      <c r="U43" s="111"/>
      <c r="V43" s="111"/>
      <c r="W43" s="111"/>
      <c r="AB43" s="1"/>
      <c r="AC43" s="1"/>
    </row>
    <row r="44" spans="8:29">
      <c r="H44" s="6" t="s">
        <v>66</v>
      </c>
      <c r="I44" s="6">
        <f>+'TRAFICO LUNES'!J66</f>
        <v>19</v>
      </c>
      <c r="J44" s="6">
        <f>+'TRAFICO MARTES '!J66</f>
        <v>27</v>
      </c>
      <c r="K44" s="6">
        <f>+'TRAFICO MIERCOLES '!J66</f>
        <v>37</v>
      </c>
      <c r="L44" s="6">
        <f>+'TRAFICO JUEVES '!J66</f>
        <v>40</v>
      </c>
      <c r="M44" s="6">
        <f>+'TRAFICO VIERNES '!J66</f>
        <v>27</v>
      </c>
      <c r="N44" s="6">
        <f>+'TRAFICO SABADO '!J66</f>
        <v>27</v>
      </c>
      <c r="O44" s="6">
        <f>+'TRAFICO DOMINGO '!J66</f>
        <v>27</v>
      </c>
      <c r="P44" s="20">
        <f>I44+J44+K44+L44+M44+N44+O44/7</f>
        <v>180.85714285714286</v>
      </c>
      <c r="Q44" s="25">
        <f>P44+P45</f>
        <v>348.14285714285711</v>
      </c>
      <c r="R44" s="6">
        <f>P44*L19</f>
        <v>213.10397142857141</v>
      </c>
      <c r="S44" s="11">
        <f>ROUND(Q44*L19,2)</f>
        <v>410.22</v>
      </c>
      <c r="T44" s="26">
        <f>ROUND(S44,0)</f>
        <v>410</v>
      </c>
      <c r="U44" s="111"/>
      <c r="V44" s="111"/>
      <c r="W44" s="111"/>
      <c r="AB44" s="1"/>
      <c r="AC44" s="1"/>
    </row>
    <row r="45" spans="8:29">
      <c r="H45" s="6" t="s">
        <v>67</v>
      </c>
      <c r="I45" s="6">
        <f>+'TRAFICO LUNES'!J67</f>
        <v>17</v>
      </c>
      <c r="J45" s="6">
        <f>+'TRAFICO MARTES '!J67</f>
        <v>23</v>
      </c>
      <c r="K45" s="6">
        <f>+'TRAFICO MIERCOLES '!J67</f>
        <v>35</v>
      </c>
      <c r="L45" s="6">
        <f>+'TRAFICO JUEVES '!J67</f>
        <v>43</v>
      </c>
      <c r="M45" s="6">
        <f>+'TRAFICO VIERNES '!J67</f>
        <v>23</v>
      </c>
      <c r="N45" s="6">
        <f>+'TRAFICO SABADO '!J67</f>
        <v>23</v>
      </c>
      <c r="O45" s="6">
        <f>+'TRAFICO DOMINGO '!J67</f>
        <v>23</v>
      </c>
      <c r="P45" s="20">
        <f>I45+J45+K45+L45+M45+N45+O45/7</f>
        <v>167.28571428571428</v>
      </c>
      <c r="Q45" s="27"/>
      <c r="R45" s="6">
        <f>P45*L19</f>
        <v>197.11275714285711</v>
      </c>
      <c r="S45" s="8"/>
      <c r="T45" s="6"/>
      <c r="U45" s="111"/>
      <c r="V45" s="111"/>
      <c r="W45" s="111"/>
      <c r="AB45" s="1"/>
      <c r="AC45" s="1"/>
    </row>
    <row r="46" spans="8:29">
      <c r="H46" s="6" t="s">
        <v>96</v>
      </c>
      <c r="I46" s="6"/>
      <c r="J46" s="6"/>
      <c r="K46" s="6"/>
      <c r="L46" s="6"/>
      <c r="M46" s="6"/>
      <c r="N46" s="6"/>
      <c r="O46" s="6"/>
      <c r="P46" s="6"/>
      <c r="Q46" s="27"/>
      <c r="R46" s="6"/>
      <c r="S46" s="8"/>
      <c r="T46" s="6"/>
      <c r="U46" s="111"/>
      <c r="V46" s="111"/>
      <c r="W46" s="111"/>
      <c r="AB46" s="1"/>
      <c r="AC46" s="1"/>
    </row>
    <row r="47" spans="8:29">
      <c r="H47" s="6" t="s">
        <v>66</v>
      </c>
      <c r="I47" s="6">
        <f>+'TRAFICO LUNES'!K66</f>
        <v>17</v>
      </c>
      <c r="J47" s="6">
        <f>+'TRAFICO MARTES '!K66</f>
        <v>59</v>
      </c>
      <c r="K47" s="6">
        <f>+'TRAFICO MIERCOLES '!K66</f>
        <v>59</v>
      </c>
      <c r="L47" s="6">
        <f>+'TRAFICO JUEVES '!K66</f>
        <v>60</v>
      </c>
      <c r="M47" s="6">
        <f>+'TRAFICO VIERNES '!K66</f>
        <v>59</v>
      </c>
      <c r="N47" s="6">
        <f>+'TRAFICO SABADO '!K66</f>
        <v>59</v>
      </c>
      <c r="O47" s="6">
        <f>+'TRAFICO DOMINGO '!K66</f>
        <v>59</v>
      </c>
      <c r="P47" s="20">
        <f>I47+J47+K47+L47+M47+N47+O47/7</f>
        <v>321.42857142857144</v>
      </c>
      <c r="Q47" s="25">
        <f>P47+P48</f>
        <v>627.42857142857144</v>
      </c>
      <c r="R47" s="6">
        <f>P47*L19</f>
        <v>378.7392857142857</v>
      </c>
      <c r="S47" s="11">
        <f>ROUND(Q47*L19,2)</f>
        <v>739.3</v>
      </c>
      <c r="T47" s="26">
        <f>ROUND(S47,0)</f>
        <v>739</v>
      </c>
      <c r="U47" s="111"/>
      <c r="V47" s="111"/>
      <c r="W47" s="111"/>
      <c r="AB47" s="1"/>
      <c r="AC47" s="1"/>
    </row>
    <row r="48" spans="8:29">
      <c r="H48" s="6" t="s">
        <v>67</v>
      </c>
      <c r="I48" s="6">
        <f>+'TRAFICO LUNES'!K67</f>
        <v>16</v>
      </c>
      <c r="J48" s="6">
        <f>+'TRAFICO MARTES '!K67</f>
        <v>56</v>
      </c>
      <c r="K48" s="6">
        <f>+'TRAFICO MIERCOLES '!K67</f>
        <v>56</v>
      </c>
      <c r="L48" s="6">
        <f>+'TRAFICO JUEVES '!K67</f>
        <v>58</v>
      </c>
      <c r="M48" s="6">
        <f>+'TRAFICO VIERNES '!K67</f>
        <v>56</v>
      </c>
      <c r="N48" s="6">
        <f>+'TRAFICO SABADO '!K67</f>
        <v>56</v>
      </c>
      <c r="O48" s="6">
        <f>+'TRAFICO DOMINGO '!K67</f>
        <v>56</v>
      </c>
      <c r="P48" s="20">
        <f>I48+J48+K48+L48+M48+N48+O48/7</f>
        <v>306</v>
      </c>
      <c r="Q48" s="27"/>
      <c r="R48" s="6">
        <f>P48*L19</f>
        <v>360.5598</v>
      </c>
      <c r="S48" s="8"/>
      <c r="T48" s="6"/>
      <c r="U48" s="111"/>
      <c r="V48" s="111"/>
      <c r="W48" s="111"/>
      <c r="AB48" s="1"/>
      <c r="AC48" s="1"/>
    </row>
    <row r="49" spans="8:29">
      <c r="H49" s="100" t="s">
        <v>23</v>
      </c>
      <c r="I49" s="6"/>
      <c r="J49" s="6"/>
      <c r="K49" s="6"/>
      <c r="L49" s="6"/>
      <c r="M49" s="6"/>
      <c r="N49" s="6"/>
      <c r="O49" s="6"/>
      <c r="P49" s="6"/>
      <c r="Q49" s="27"/>
      <c r="R49" s="6"/>
      <c r="S49" s="8"/>
      <c r="T49" s="6"/>
      <c r="U49" s="111"/>
      <c r="V49" s="111"/>
      <c r="W49" s="111"/>
      <c r="AB49" s="1"/>
      <c r="AC49" s="1"/>
    </row>
    <row r="50" spans="8:29">
      <c r="H50" s="6" t="s">
        <v>66</v>
      </c>
      <c r="I50" s="6">
        <f>+'TRAFICO LUNES'!M66</f>
        <v>109</v>
      </c>
      <c r="J50" s="6">
        <f>+'TRAFICO MARTES '!M66</f>
        <v>298</v>
      </c>
      <c r="K50" s="6">
        <f>+'TRAFICO MIERCOLES '!M66</f>
        <v>288</v>
      </c>
      <c r="L50" s="6">
        <f>+'TRAFICO JUEVES '!M66</f>
        <v>288</v>
      </c>
      <c r="M50" s="6">
        <f>+'TRAFICO VIERNES '!M66</f>
        <v>288</v>
      </c>
      <c r="N50" s="6">
        <f>+'TRAFICO SABADO '!M66</f>
        <v>288</v>
      </c>
      <c r="O50" s="6">
        <f>+'TRAFICO DOMINGO '!M66</f>
        <v>296</v>
      </c>
      <c r="P50" s="20">
        <f>I50+J50+K50+L50+M50+N50+O50/7</f>
        <v>1601.2857142857142</v>
      </c>
      <c r="Q50" s="25">
        <f>P50+P51</f>
        <v>3286.7142857142853</v>
      </c>
      <c r="R50" s="6">
        <f>P50*L20</f>
        <v>1817.7795428571428</v>
      </c>
      <c r="S50" s="28">
        <f>ROUND(Q50*L20,2)</f>
        <v>3731.08</v>
      </c>
      <c r="T50" s="29">
        <f>ROUND(S50,0)</f>
        <v>3731</v>
      </c>
      <c r="U50" s="221"/>
      <c r="V50" s="222"/>
      <c r="W50" s="222"/>
      <c r="AB50" s="1"/>
      <c r="AC50" s="1"/>
    </row>
    <row r="51" spans="8:29">
      <c r="H51" s="6" t="s">
        <v>67</v>
      </c>
      <c r="I51" s="6">
        <f>+'TRAFICO LUNES'!M67</f>
        <v>116</v>
      </c>
      <c r="J51" s="6">
        <f>+'TRAFICO MARTES '!M67</f>
        <v>313</v>
      </c>
      <c r="K51" s="6">
        <f>+'TRAFICO MIERCOLES '!M67</f>
        <v>303</v>
      </c>
      <c r="L51" s="6">
        <f>+'TRAFICO JUEVES '!M67</f>
        <v>303</v>
      </c>
      <c r="M51" s="6">
        <f>+'TRAFICO VIERNES '!M67</f>
        <v>303</v>
      </c>
      <c r="N51" s="6">
        <f>+'TRAFICO SABADO '!M67</f>
        <v>303</v>
      </c>
      <c r="O51" s="6">
        <f>+'TRAFICO DOMINGO '!M67</f>
        <v>311</v>
      </c>
      <c r="P51" s="20">
        <f>I51+J51+K51+L51+M51+N51+O51/7</f>
        <v>1685.4285714285713</v>
      </c>
      <c r="Q51" s="27"/>
      <c r="R51" s="6">
        <f>P51*L20</f>
        <v>1913.2985142857142</v>
      </c>
      <c r="S51" s="8"/>
      <c r="T51" s="6"/>
      <c r="U51" s="112"/>
      <c r="V51" s="112"/>
      <c r="W51" s="112"/>
      <c r="AB51" s="1"/>
      <c r="AC51" s="1"/>
    </row>
    <row r="52" spans="8:29">
      <c r="H52" s="100" t="s">
        <v>98</v>
      </c>
      <c r="I52" s="6"/>
      <c r="J52" s="6"/>
      <c r="K52" s="6"/>
      <c r="L52" s="6"/>
      <c r="M52" s="6"/>
      <c r="N52" s="6"/>
      <c r="O52" s="6"/>
      <c r="P52" s="6"/>
      <c r="Q52" s="27"/>
      <c r="R52" s="6"/>
      <c r="S52" s="8"/>
      <c r="T52" s="6"/>
      <c r="U52" s="221"/>
      <c r="V52" s="222"/>
      <c r="W52" s="222"/>
      <c r="AB52" s="1"/>
      <c r="AC52" s="1"/>
    </row>
    <row r="53" spans="8:29">
      <c r="H53" s="6" t="s">
        <v>66</v>
      </c>
      <c r="I53" s="6">
        <f>+'TRAFICO LUNES'!O66</f>
        <v>3</v>
      </c>
      <c r="J53" s="6">
        <f>+'TRAFICO MARTES '!O66</f>
        <v>3</v>
      </c>
      <c r="K53" s="6">
        <f>+'TRAFICO MIERCOLES '!O66</f>
        <v>3</v>
      </c>
      <c r="L53" s="6">
        <f>+'TRAFICO JUEVES '!O66</f>
        <v>3</v>
      </c>
      <c r="M53" s="6">
        <f>+'TRAFICO VIERNES '!O66</f>
        <v>3</v>
      </c>
      <c r="N53" s="6">
        <f>+'TRAFICO SABADO '!O66</f>
        <v>3</v>
      </c>
      <c r="O53" s="6">
        <f>+'TRAFICO DOMINGO '!O66</f>
        <v>3</v>
      </c>
      <c r="P53" s="20">
        <f>I53+J53+K53+L53+M53+N53+O53/7</f>
        <v>18.428571428571427</v>
      </c>
      <c r="Q53" s="25">
        <f>P53+P54</f>
        <v>30.714285714285715</v>
      </c>
      <c r="R53" s="6">
        <f>P53*L20</f>
        <v>20.920114285714284</v>
      </c>
      <c r="S53" s="28">
        <f>ROUND(Q53*L20,2)</f>
        <v>34.869999999999997</v>
      </c>
      <c r="T53" s="29">
        <f>ROUND(S53,0)</f>
        <v>35</v>
      </c>
      <c r="U53" s="221" t="s">
        <v>99</v>
      </c>
      <c r="V53" s="222"/>
      <c r="W53" s="222"/>
      <c r="AB53" s="1"/>
      <c r="AC53" s="1"/>
    </row>
    <row r="54" spans="8:29">
      <c r="H54" s="6" t="s">
        <v>67</v>
      </c>
      <c r="I54" s="6">
        <f>+'TRAFICO LUNES'!O67</f>
        <v>2</v>
      </c>
      <c r="J54" s="6">
        <f>+'TRAFICO MARTES '!O67</f>
        <v>2</v>
      </c>
      <c r="K54" s="6">
        <f>+'TRAFICO MIERCOLES '!O67</f>
        <v>2</v>
      </c>
      <c r="L54" s="6">
        <f>+'TRAFICO JUEVES '!O67</f>
        <v>2</v>
      </c>
      <c r="M54" s="6">
        <f>+'TRAFICO VIERNES '!O67</f>
        <v>2</v>
      </c>
      <c r="N54" s="6">
        <f>+'TRAFICO SABADO '!O67</f>
        <v>2</v>
      </c>
      <c r="O54" s="6">
        <f>+'TRAFICO DOMINGO '!O67</f>
        <v>2</v>
      </c>
      <c r="P54" s="20">
        <f>I54+J54+K54+L54+M54+N54+O54/7</f>
        <v>12.285714285714286</v>
      </c>
      <c r="Q54" s="27"/>
      <c r="R54" s="8">
        <f>P54*L20</f>
        <v>13.946742857142858</v>
      </c>
      <c r="S54" s="8"/>
      <c r="T54" s="8"/>
      <c r="U54" s="221"/>
      <c r="V54" s="222"/>
      <c r="W54" s="222"/>
      <c r="AB54" s="1"/>
      <c r="AC54" s="1"/>
    </row>
    <row r="55" spans="8:29">
      <c r="H55" s="100" t="s">
        <v>142</v>
      </c>
      <c r="I55" s="6"/>
      <c r="J55" s="6"/>
      <c r="K55" s="6"/>
      <c r="L55" s="6"/>
      <c r="M55" s="6"/>
      <c r="N55" s="6"/>
      <c r="O55" s="6"/>
      <c r="P55" s="6"/>
      <c r="Q55" s="27"/>
      <c r="R55" s="6"/>
      <c r="S55" s="8"/>
      <c r="T55" s="6"/>
      <c r="U55" s="221"/>
      <c r="V55" s="222"/>
      <c r="W55" s="222"/>
      <c r="AB55" s="1"/>
      <c r="AC55" s="1"/>
    </row>
    <row r="56" spans="8:29">
      <c r="H56" s="6" t="s">
        <v>66</v>
      </c>
      <c r="I56" s="6">
        <f>+'TRAFICO LUNES'!P66</f>
        <v>37</v>
      </c>
      <c r="J56" s="6">
        <f>+'TRAFICO MARTES '!P66</f>
        <v>34</v>
      </c>
      <c r="K56" s="6">
        <f>+'TRAFICO MIERCOLES '!P66</f>
        <v>34</v>
      </c>
      <c r="L56" s="6">
        <f>+'TRAFICO JUEVES '!P66</f>
        <v>34</v>
      </c>
      <c r="M56" s="6">
        <f>+'TRAFICO VIERNES '!P66</f>
        <v>34</v>
      </c>
      <c r="N56" s="6">
        <f>+'TRAFICO SABADO '!P66</f>
        <v>34</v>
      </c>
      <c r="O56" s="6">
        <f>+'TRAFICO DOMINGO '!P66</f>
        <v>34</v>
      </c>
      <c r="P56" s="20">
        <f>I56+J56+K56+L56+M56+N56+O56/7</f>
        <v>211.85714285714286</v>
      </c>
      <c r="Q56" s="25">
        <f>P56+P57</f>
        <v>477.14285714285711</v>
      </c>
      <c r="R56" s="6">
        <f>P56*L20</f>
        <v>240.50022857142858</v>
      </c>
      <c r="S56" s="28">
        <f>ROUND(Q56*L20,2)</f>
        <v>541.65</v>
      </c>
      <c r="T56" s="29">
        <f>ROUND(S56,0)</f>
        <v>542</v>
      </c>
      <c r="U56" s="221"/>
      <c r="V56" s="222"/>
      <c r="W56" s="222"/>
      <c r="AB56" s="1"/>
      <c r="AC56" s="1"/>
    </row>
    <row r="57" spans="8:29">
      <c r="H57" s="6" t="s">
        <v>67</v>
      </c>
      <c r="I57" s="6">
        <f>+'TRAFICO LUNES'!P67</f>
        <v>39</v>
      </c>
      <c r="J57" s="6">
        <f>+'TRAFICO MARTES '!P67</f>
        <v>44</v>
      </c>
      <c r="K57" s="6">
        <f>+'TRAFICO MIERCOLES '!P67</f>
        <v>44</v>
      </c>
      <c r="L57" s="6">
        <f>+'TRAFICO JUEVES '!P67</f>
        <v>44</v>
      </c>
      <c r="M57" s="6">
        <f>+'TRAFICO VIERNES '!P67</f>
        <v>44</v>
      </c>
      <c r="N57" s="6">
        <f>+'TRAFICO SABADO '!P67</f>
        <v>44</v>
      </c>
      <c r="O57" s="6">
        <f>+'TRAFICO DOMINGO '!P67</f>
        <v>44</v>
      </c>
      <c r="P57" s="20">
        <f>I57+J57+K57+L57+M57+N57+O57/7</f>
        <v>265.28571428571428</v>
      </c>
      <c r="Q57" s="27"/>
      <c r="R57" s="8">
        <f>P57*L20</f>
        <v>301.15234285714286</v>
      </c>
      <c r="S57" s="8"/>
      <c r="T57" s="8"/>
      <c r="U57" s="112"/>
      <c r="V57" s="112"/>
      <c r="W57" s="112"/>
      <c r="AB57" s="1"/>
      <c r="AC57" s="1"/>
    </row>
    <row r="58" spans="8:29">
      <c r="Q58" s="30">
        <f>SUM(Q29:Q56)</f>
        <v>22407.71428571429</v>
      </c>
      <c r="S58" s="30">
        <f>SUM(S29:S56)</f>
        <v>26239.469971428578</v>
      </c>
      <c r="AB58" s="1"/>
      <c r="AC58" s="1"/>
    </row>
    <row r="59" spans="8:29">
      <c r="I59" s="1">
        <f t="shared" ref="I59:O59" si="0">SUM(I29:I57)</f>
        <v>2896</v>
      </c>
      <c r="J59" s="1">
        <f t="shared" si="0"/>
        <v>3909</v>
      </c>
      <c r="K59" s="1">
        <f t="shared" si="0"/>
        <v>3889</v>
      </c>
      <c r="L59" s="1">
        <f t="shared" si="0"/>
        <v>3764</v>
      </c>
      <c r="M59" s="1">
        <f t="shared" si="0"/>
        <v>3698</v>
      </c>
      <c r="N59" s="1">
        <f t="shared" si="0"/>
        <v>3731</v>
      </c>
      <c r="O59" s="1">
        <f t="shared" si="0"/>
        <v>3645</v>
      </c>
      <c r="AB59" s="1"/>
      <c r="AC59" s="1"/>
    </row>
    <row r="61" spans="8:29">
      <c r="Q61" s="2"/>
      <c r="R61" s="2"/>
      <c r="AB61" s="1"/>
      <c r="AC61" s="1"/>
    </row>
    <row r="62" spans="8:29">
      <c r="I62" s="88" t="s">
        <v>140</v>
      </c>
      <c r="M62" s="116" t="s">
        <v>172</v>
      </c>
      <c r="N62" s="22"/>
      <c r="O62" s="95"/>
      <c r="R62" s="2"/>
      <c r="AB62" s="1"/>
      <c r="AC62" s="1"/>
    </row>
    <row r="63" spans="8:29" ht="15" thickBot="1">
      <c r="AB63" s="1"/>
      <c r="AC63" s="1"/>
    </row>
    <row r="64" spans="8:29">
      <c r="H64" s="184" t="s">
        <v>45</v>
      </c>
      <c r="I64" s="119" t="s">
        <v>86</v>
      </c>
      <c r="J64" s="120" t="s">
        <v>87</v>
      </c>
      <c r="K64" s="120" t="s">
        <v>87</v>
      </c>
      <c r="L64" s="120" t="s">
        <v>88</v>
      </c>
      <c r="M64" s="120" t="s">
        <v>89</v>
      </c>
      <c r="N64" s="120" t="s">
        <v>90</v>
      </c>
      <c r="O64" s="121" t="s">
        <v>91</v>
      </c>
      <c r="P64" s="223" t="s">
        <v>174</v>
      </c>
      <c r="S64" s="2"/>
      <c r="AB64" s="1"/>
      <c r="AC64" s="1"/>
    </row>
    <row r="65" spans="8:43" ht="15" thickBot="1">
      <c r="H65" s="185"/>
      <c r="I65" s="122" t="s">
        <v>46</v>
      </c>
      <c r="J65" s="123" t="s">
        <v>46</v>
      </c>
      <c r="K65" s="124" t="s">
        <v>46</v>
      </c>
      <c r="L65" s="124" t="s">
        <v>46</v>
      </c>
      <c r="M65" s="124" t="s">
        <v>46</v>
      </c>
      <c r="N65" s="124" t="s">
        <v>46</v>
      </c>
      <c r="O65" s="125" t="s">
        <v>46</v>
      </c>
      <c r="P65" s="224"/>
      <c r="S65" s="2"/>
      <c r="AB65" s="1"/>
      <c r="AC65" s="1"/>
    </row>
    <row r="66" spans="8:43">
      <c r="H66" s="84" t="s">
        <v>44</v>
      </c>
      <c r="I66" s="82">
        <f>+'TRAFICO LUNES'!AE17</f>
        <v>19</v>
      </c>
      <c r="J66" s="6">
        <f>+'TRAFICO MARTES '!AE17</f>
        <v>107</v>
      </c>
      <c r="K66" s="6">
        <f>+'TRAFICO MIERCOLES '!AA17</f>
        <v>61</v>
      </c>
      <c r="L66" s="6">
        <f>+'TRAFICO JUEVES '!AE17</f>
        <v>27</v>
      </c>
      <c r="M66" s="6">
        <f>+'TRAFICO VIERNES '!AA17</f>
        <v>36</v>
      </c>
      <c r="N66" s="6">
        <f>+'TRAFICO SABADO '!AA17</f>
        <v>69</v>
      </c>
      <c r="O66" s="83">
        <f>+'TRAFICO DOMINGO '!AE17</f>
        <v>56</v>
      </c>
      <c r="P66" s="83">
        <f t="shared" ref="P66:P82" si="1">ROUND(AVERAGE(I66:O66),0)</f>
        <v>54</v>
      </c>
      <c r="S66" s="2"/>
      <c r="AB66" s="1"/>
      <c r="AC66" s="1"/>
    </row>
    <row r="67" spans="8:43">
      <c r="H67" s="85" t="s">
        <v>48</v>
      </c>
      <c r="I67" s="82">
        <f>+'TRAFICO LUNES'!AE18</f>
        <v>21</v>
      </c>
      <c r="J67" s="6">
        <f>+'TRAFICO MARTES '!AE18</f>
        <v>100</v>
      </c>
      <c r="K67" s="6">
        <f>+'TRAFICO MIERCOLES '!AA20</f>
        <v>100</v>
      </c>
      <c r="L67" s="6">
        <f>+'TRAFICO JUEVES '!AE18</f>
        <v>100</v>
      </c>
      <c r="M67" s="6">
        <f>+'TRAFICO VIERNES '!AA20</f>
        <v>100</v>
      </c>
      <c r="N67" s="6">
        <f>+'TRAFICO SABADO '!AA20</f>
        <v>100</v>
      </c>
      <c r="O67" s="83">
        <f>+'TRAFICO DOMINGO '!AE18</f>
        <v>44</v>
      </c>
      <c r="P67" s="83">
        <f t="shared" si="1"/>
        <v>81</v>
      </c>
      <c r="S67" s="2"/>
      <c r="AB67" s="1"/>
      <c r="AC67" s="1"/>
      <c r="AQ67" s="1" t="s">
        <v>4</v>
      </c>
    </row>
    <row r="68" spans="8:43">
      <c r="H68" s="85" t="s">
        <v>49</v>
      </c>
      <c r="I68" s="82">
        <f>+'TRAFICO LUNES'!AE19</f>
        <v>83</v>
      </c>
      <c r="J68" s="6">
        <f>+'TRAFICO MARTES '!AE19</f>
        <v>124</v>
      </c>
      <c r="K68" s="6">
        <f>+'TRAFICO MIERCOLES '!AA23</f>
        <v>124</v>
      </c>
      <c r="L68" s="6">
        <f>+'TRAFICO JUEVES '!AE19</f>
        <v>124</v>
      </c>
      <c r="M68" s="6">
        <f>+'TRAFICO VIERNES '!AA23</f>
        <v>124</v>
      </c>
      <c r="N68" s="6">
        <f>+'TRAFICO SABADO '!AA23</f>
        <v>124</v>
      </c>
      <c r="O68" s="83">
        <f>+'TRAFICO DOMINGO '!AE19</f>
        <v>78</v>
      </c>
      <c r="P68" s="83">
        <f t="shared" si="1"/>
        <v>112</v>
      </c>
      <c r="R68" s="2"/>
      <c r="S68" s="2"/>
      <c r="AB68" s="1"/>
      <c r="AC68" s="1"/>
    </row>
    <row r="69" spans="8:43" ht="16.5" customHeight="1">
      <c r="H69" s="85" t="s">
        <v>50</v>
      </c>
      <c r="I69" s="82">
        <f>+'TRAFICO LUNES'!AE20</f>
        <v>168</v>
      </c>
      <c r="J69" s="6">
        <f>+'TRAFICO MARTES '!AE20</f>
        <v>107</v>
      </c>
      <c r="K69" s="6">
        <f>+'TRAFICO MIERCOLES '!AA26</f>
        <v>101</v>
      </c>
      <c r="L69" s="6">
        <f>+'TRAFICO JUEVES '!AE20</f>
        <v>101</v>
      </c>
      <c r="M69" s="6">
        <f>+'TRAFICO VIERNES '!AA26</f>
        <v>101</v>
      </c>
      <c r="N69" s="6">
        <f>+'TRAFICO SABADO '!AA26</f>
        <v>101</v>
      </c>
      <c r="O69" s="83">
        <f>+'TRAFICO DOMINGO '!AE20</f>
        <v>109</v>
      </c>
      <c r="P69" s="83">
        <f t="shared" si="1"/>
        <v>113</v>
      </c>
      <c r="R69" s="2"/>
      <c r="S69" s="2"/>
      <c r="AB69" s="1"/>
      <c r="AC69" s="1"/>
    </row>
    <row r="70" spans="8:43" ht="18" customHeight="1">
      <c r="H70" s="85" t="s">
        <v>51</v>
      </c>
      <c r="I70" s="82">
        <f>+'TRAFICO LUNES'!AE21</f>
        <v>197</v>
      </c>
      <c r="J70" s="6">
        <f>+'TRAFICO MARTES '!AE21</f>
        <v>130</v>
      </c>
      <c r="K70" s="6">
        <f>+'TRAFICO MIERCOLES '!AA29</f>
        <v>120</v>
      </c>
      <c r="L70" s="6">
        <f>+'TRAFICO JUEVES '!AA29</f>
        <v>120</v>
      </c>
      <c r="M70" s="6">
        <f>+'TRAFICO VIERNES '!AA29</f>
        <v>120</v>
      </c>
      <c r="N70" s="6">
        <f>+'TRAFICO SABADO '!AA29</f>
        <v>120</v>
      </c>
      <c r="O70" s="83">
        <f>+'TRAFICO DOMINGO '!AE21</f>
        <v>104</v>
      </c>
      <c r="P70" s="83">
        <f t="shared" si="1"/>
        <v>130</v>
      </c>
      <c r="R70" s="2"/>
      <c r="S70" s="2"/>
      <c r="AB70" s="1"/>
      <c r="AC70" s="1"/>
    </row>
    <row r="71" spans="8:43">
      <c r="H71" s="85" t="s">
        <v>52</v>
      </c>
      <c r="I71" s="82">
        <f>+'TRAFICO LUNES'!AE22</f>
        <v>172</v>
      </c>
      <c r="J71" s="6">
        <f>+'TRAFICO MARTES '!AE22</f>
        <v>162</v>
      </c>
      <c r="K71" s="6">
        <f>+'TRAFICO MIERCOLES '!AA32</f>
        <v>168</v>
      </c>
      <c r="L71" s="6">
        <f>+'TRAFICO JUEVES '!AA32</f>
        <v>146</v>
      </c>
      <c r="M71" s="6">
        <f>+'TRAFICO VIERNES '!AA32</f>
        <v>146</v>
      </c>
      <c r="N71" s="6">
        <f>+'TRAFICO SABADO '!AA32</f>
        <v>146</v>
      </c>
      <c r="O71" s="83">
        <f>+'TRAFICO DOMINGO '!AE22</f>
        <v>124</v>
      </c>
      <c r="P71" s="83">
        <f t="shared" si="1"/>
        <v>152</v>
      </c>
      <c r="R71" s="2"/>
      <c r="S71" s="2"/>
      <c r="AB71" s="1"/>
      <c r="AC71" s="1"/>
    </row>
    <row r="72" spans="8:43">
      <c r="H72" s="96" t="s">
        <v>53</v>
      </c>
      <c r="I72" s="129">
        <f>+'TRAFICO LUNES'!AE23</f>
        <v>246</v>
      </c>
      <c r="J72" s="130">
        <f>+'TRAFICO MARTES '!AE23</f>
        <v>430</v>
      </c>
      <c r="K72" s="130">
        <f>+'TRAFICO MIERCOLES '!AA35</f>
        <v>455</v>
      </c>
      <c r="L72" s="131">
        <f>+'TRAFICO JUEVES '!AA35</f>
        <v>425</v>
      </c>
      <c r="M72" s="130">
        <f>+'TRAFICO VIERNES '!AA35</f>
        <v>414</v>
      </c>
      <c r="N72" s="130">
        <f>+'TRAFICO SABADO '!AA35</f>
        <v>414</v>
      </c>
      <c r="O72" s="132">
        <f>+'TRAFICO DOMINGO '!AE23</f>
        <v>414</v>
      </c>
      <c r="P72" s="83">
        <f t="shared" si="1"/>
        <v>400</v>
      </c>
      <c r="R72" s="2"/>
      <c r="S72" s="2"/>
      <c r="AB72" s="1"/>
      <c r="AC72" s="1"/>
    </row>
    <row r="73" spans="8:43">
      <c r="H73" s="85" t="s">
        <v>54</v>
      </c>
      <c r="I73" s="129">
        <f>+'TRAFICO LUNES'!AE24</f>
        <v>283</v>
      </c>
      <c r="J73" s="130">
        <f>+'TRAFICO MARTES '!AE24</f>
        <v>374</v>
      </c>
      <c r="K73" s="130">
        <f>+'TRAFICO MIERCOLES '!AA38</f>
        <v>407</v>
      </c>
      <c r="L73" s="130">
        <f>+'TRAFICO JUEVES '!AA38</f>
        <v>349</v>
      </c>
      <c r="M73" s="130">
        <f>+'TRAFICO VIERNES '!AA38</f>
        <v>341</v>
      </c>
      <c r="N73" s="130">
        <f>+'TRAFICO SABADO '!AA38</f>
        <v>341</v>
      </c>
      <c r="O73" s="132">
        <f>+'TRAFICO DOMINGO '!AE24</f>
        <v>341</v>
      </c>
      <c r="P73" s="83">
        <f t="shared" si="1"/>
        <v>348</v>
      </c>
      <c r="R73" s="2"/>
      <c r="S73" s="2"/>
      <c r="AB73" s="1"/>
      <c r="AC73" s="1"/>
    </row>
    <row r="74" spans="8:43">
      <c r="H74" s="85" t="s">
        <v>55</v>
      </c>
      <c r="I74" s="82">
        <f>+'TRAFICO LUNES'!AE25</f>
        <v>176</v>
      </c>
      <c r="J74" s="6">
        <f>+'TRAFICO MARTES '!AE25</f>
        <v>238</v>
      </c>
      <c r="K74" s="6">
        <f>+'TRAFICO MIERCOLES '!AA41</f>
        <v>238</v>
      </c>
      <c r="L74" s="6">
        <f>+'TRAFICO JUEVES '!AA41</f>
        <v>238</v>
      </c>
      <c r="M74" s="6">
        <f>+'TRAFICO VIERNES '!AA41</f>
        <v>238</v>
      </c>
      <c r="N74" s="6">
        <f>+'TRAFICO SABADO '!AA41</f>
        <v>238</v>
      </c>
      <c r="O74" s="83">
        <f>+'TRAFICO DOMINGO '!AE25</f>
        <v>238</v>
      </c>
      <c r="P74" s="83">
        <f t="shared" si="1"/>
        <v>229</v>
      </c>
      <c r="R74" s="2"/>
      <c r="S74" s="2"/>
      <c r="AB74" s="1"/>
      <c r="AC74" s="1"/>
    </row>
    <row r="75" spans="8:43">
      <c r="H75" s="85" t="s">
        <v>56</v>
      </c>
      <c r="I75" s="82">
        <f>+'TRAFICO LUNES'!AE26</f>
        <v>168</v>
      </c>
      <c r="J75" s="6">
        <f>+'TRAFICO MARTES '!AA44</f>
        <v>201</v>
      </c>
      <c r="K75" s="6">
        <f>+'TRAFICO MIERCOLES '!AA44</f>
        <v>201</v>
      </c>
      <c r="L75" s="6">
        <f>+'TRAFICO JUEVES '!AA44</f>
        <v>201</v>
      </c>
      <c r="M75" s="6">
        <f>+'TRAFICO VIERNES '!AA44</f>
        <v>201</v>
      </c>
      <c r="N75" s="6">
        <f>+'TRAFICO SABADO '!AA44</f>
        <v>201</v>
      </c>
      <c r="O75" s="83">
        <f>+'TRAFICO DOMINGO '!AE26</f>
        <v>201</v>
      </c>
      <c r="P75" s="83">
        <f t="shared" si="1"/>
        <v>196</v>
      </c>
      <c r="R75" s="2"/>
      <c r="S75" s="2"/>
      <c r="Z75" s="35"/>
      <c r="AB75" s="1"/>
      <c r="AC75" s="1"/>
      <c r="AO75" s="2"/>
      <c r="AP75" s="2"/>
    </row>
    <row r="76" spans="8:43">
      <c r="H76" s="85" t="s">
        <v>57</v>
      </c>
      <c r="I76" s="82">
        <f>+'TRAFICO LUNES'!AE27</f>
        <v>135</v>
      </c>
      <c r="J76" s="6">
        <f>+'TRAFICO MARTES '!AA47</f>
        <v>257</v>
      </c>
      <c r="K76" s="6">
        <f>+'TRAFICO MIERCOLES '!AA47</f>
        <v>257</v>
      </c>
      <c r="L76" s="6">
        <f>+'TRAFICO JUEVES '!AA47</f>
        <v>257</v>
      </c>
      <c r="M76" s="6">
        <f>+'TRAFICO VIERNES '!AA47</f>
        <v>257</v>
      </c>
      <c r="N76" s="6">
        <f>+'TRAFICO SABADO '!AA47</f>
        <v>257</v>
      </c>
      <c r="O76" s="83">
        <f>+'TRAFICO DOMINGO '!AE27</f>
        <v>257</v>
      </c>
      <c r="P76" s="83">
        <f t="shared" si="1"/>
        <v>240</v>
      </c>
      <c r="R76" s="2"/>
      <c r="S76" s="2"/>
      <c r="Z76" s="35"/>
      <c r="AB76" s="1"/>
      <c r="AC76" s="1"/>
    </row>
    <row r="77" spans="8:43">
      <c r="H77" s="85" t="s">
        <v>58</v>
      </c>
      <c r="I77" s="82">
        <f>+'TRAFICO LUNES'!AE28</f>
        <v>171</v>
      </c>
      <c r="J77" s="6">
        <f>+'TRAFICO MARTES '!AA50</f>
        <v>221</v>
      </c>
      <c r="K77" s="6">
        <f>+'TRAFICO MIERCOLES '!AA50</f>
        <v>221</v>
      </c>
      <c r="L77" s="6">
        <f>+'TRAFICO JUEVES '!AE28</f>
        <v>221</v>
      </c>
      <c r="M77" s="6">
        <f>+'TRAFICO VIERNES '!AA50</f>
        <v>221</v>
      </c>
      <c r="N77" s="6">
        <f>+'TRAFICO SABADO '!AA50</f>
        <v>221</v>
      </c>
      <c r="O77" s="83">
        <f>+'TRAFICO DOMINGO '!AA50</f>
        <v>221</v>
      </c>
      <c r="P77" s="83">
        <f t="shared" si="1"/>
        <v>214</v>
      </c>
      <c r="R77" s="2"/>
      <c r="S77" s="2"/>
      <c r="AB77" s="1"/>
      <c r="AC77" s="1"/>
    </row>
    <row r="78" spans="8:43">
      <c r="H78" s="85" t="s">
        <v>59</v>
      </c>
      <c r="I78" s="129">
        <f>+'TRAFICO LUNES'!AE29</f>
        <v>340</v>
      </c>
      <c r="J78" s="130">
        <f>+'TRAFICO MARTES '!AA53</f>
        <v>408</v>
      </c>
      <c r="K78" s="130">
        <f>+'TRAFICO MIERCOLES '!AA53</f>
        <v>424</v>
      </c>
      <c r="L78" s="130">
        <f>+'TRAFICO JUEVES '!AE29</f>
        <v>408</v>
      </c>
      <c r="M78" s="130">
        <f>+'TRAFICO VIERNES '!AA53</f>
        <v>408</v>
      </c>
      <c r="N78" s="130">
        <f>+'TRAFICO SABADO '!AA53</f>
        <v>408</v>
      </c>
      <c r="O78" s="132">
        <f>+'TRAFICO DOMINGO '!AE29</f>
        <v>408</v>
      </c>
      <c r="P78" s="83">
        <f t="shared" si="1"/>
        <v>401</v>
      </c>
      <c r="R78" s="2"/>
      <c r="S78" s="2"/>
      <c r="AB78" s="1"/>
      <c r="AC78" s="1"/>
    </row>
    <row r="79" spans="8:43">
      <c r="H79" s="85" t="s">
        <v>60</v>
      </c>
      <c r="I79" s="82">
        <f>+'TRAFICO LUNES'!AE30</f>
        <v>264</v>
      </c>
      <c r="J79" s="6">
        <f>+'TRAFICO MARTES '!AA56</f>
        <v>401</v>
      </c>
      <c r="K79" s="6">
        <f>+'TRAFICO MIERCOLES '!AA56</f>
        <v>417</v>
      </c>
      <c r="L79" s="6">
        <f>+'TRAFICO JUEVES '!AE30</f>
        <v>415</v>
      </c>
      <c r="M79" s="6">
        <f>+'TRAFICO VIERNES '!AA56</f>
        <v>401</v>
      </c>
      <c r="N79" s="6">
        <f>+'TRAFICO SABADO '!AA56</f>
        <v>401</v>
      </c>
      <c r="O79" s="83">
        <f>+'TRAFICO DOMINGO '!AE30</f>
        <v>401</v>
      </c>
      <c r="P79" s="83">
        <f t="shared" si="1"/>
        <v>386</v>
      </c>
      <c r="R79" s="2"/>
      <c r="S79" s="2"/>
      <c r="AB79" s="1"/>
      <c r="AC79" s="1"/>
    </row>
    <row r="80" spans="8:43">
      <c r="H80" s="85" t="s">
        <v>61</v>
      </c>
      <c r="I80" s="82">
        <f>+'TRAFICO LUNES'!AA59</f>
        <v>144</v>
      </c>
      <c r="J80" s="6">
        <f>+'TRAFICO MARTES '!AE31</f>
        <v>212</v>
      </c>
      <c r="K80" s="6">
        <f>+'TRAFICO MIERCOLES '!AE31</f>
        <v>220</v>
      </c>
      <c r="L80" s="6">
        <f>+'TRAFICO JUEVES '!AE31</f>
        <v>250</v>
      </c>
      <c r="M80" s="6">
        <f>+'TRAFICO VIERNES '!AE31</f>
        <v>212</v>
      </c>
      <c r="N80" s="6">
        <f>+'TRAFICO SABADO '!AE31</f>
        <v>212</v>
      </c>
      <c r="O80" s="83">
        <f>+'TRAFICO DOMINGO '!AE31</f>
        <v>212</v>
      </c>
      <c r="P80" s="83">
        <f t="shared" si="1"/>
        <v>209</v>
      </c>
      <c r="R80" s="2"/>
      <c r="S80" s="2"/>
      <c r="AB80" s="1"/>
      <c r="AC80" s="1"/>
    </row>
    <row r="81" spans="8:29">
      <c r="H81" s="85" t="s">
        <v>62</v>
      </c>
      <c r="I81" s="82">
        <f>+'TRAFICO LUNES'!AA62</f>
        <v>146</v>
      </c>
      <c r="J81" s="6">
        <f>+'TRAFICO MARTES '!AE32</f>
        <v>217</v>
      </c>
      <c r="K81" s="6">
        <f>+'TRAFICO MIERCOLES '!AE32</f>
        <v>217</v>
      </c>
      <c r="L81" s="6">
        <f>+'TRAFICO JUEVES '!AE32</f>
        <v>220</v>
      </c>
      <c r="M81" s="6">
        <f>+'TRAFICO VIERNES '!AE32</f>
        <v>217</v>
      </c>
      <c r="N81" s="6">
        <f>+'TRAFICO SABADO '!AE32</f>
        <v>217</v>
      </c>
      <c r="O81" s="83">
        <f>+'TRAFICO DOMINGO '!AA62</f>
        <v>217</v>
      </c>
      <c r="P81" s="83">
        <f t="shared" si="1"/>
        <v>207</v>
      </c>
      <c r="R81" s="2"/>
      <c r="S81" s="2"/>
      <c r="AB81" s="1"/>
      <c r="AC81" s="1"/>
    </row>
    <row r="82" spans="8:29">
      <c r="H82" s="85" t="s">
        <v>63</v>
      </c>
      <c r="I82" s="82">
        <f>+'TRAFICO LUNES'!AA65</f>
        <v>163</v>
      </c>
      <c r="J82" s="6">
        <f>+'TRAFICO MARTES '!AA65</f>
        <v>220</v>
      </c>
      <c r="K82" s="6">
        <f>+'TRAFICO MIERCOLES '!AE33</f>
        <v>158</v>
      </c>
      <c r="L82" s="6">
        <f>+'TRAFICO JUEVES '!AE33</f>
        <v>162</v>
      </c>
      <c r="M82" s="6">
        <f>+'TRAFICO VIERNES '!AE33</f>
        <v>161</v>
      </c>
      <c r="N82" s="6">
        <f>+'TRAFICO SABADO '!AE33</f>
        <v>161</v>
      </c>
      <c r="O82" s="83">
        <f>+'TRAFICO DOMINGO '!AA65</f>
        <v>220</v>
      </c>
      <c r="P82" s="83">
        <f t="shared" si="1"/>
        <v>178</v>
      </c>
      <c r="U82" s="38"/>
      <c r="W82" s="39"/>
      <c r="AB82" s="1"/>
      <c r="AC82" s="1"/>
    </row>
    <row r="83" spans="8:29" ht="15" thickBot="1">
      <c r="H83" s="86" t="s">
        <v>97</v>
      </c>
      <c r="I83" s="92">
        <f t="shared" ref="I83:N83" si="2">SUM(I66:I82)</f>
        <v>2896</v>
      </c>
      <c r="J83" s="93">
        <f t="shared" si="2"/>
        <v>3909</v>
      </c>
      <c r="K83" s="93">
        <f t="shared" si="2"/>
        <v>3889</v>
      </c>
      <c r="L83" s="93">
        <f t="shared" si="2"/>
        <v>3764</v>
      </c>
      <c r="M83" s="93">
        <f t="shared" si="2"/>
        <v>3698</v>
      </c>
      <c r="N83" s="93">
        <f t="shared" si="2"/>
        <v>3731</v>
      </c>
      <c r="O83" s="94">
        <f>SUM(O66:O82)</f>
        <v>3645</v>
      </c>
      <c r="P83" s="94">
        <f>SUM(P66:P82)</f>
        <v>3650</v>
      </c>
      <c r="AB83" s="1"/>
      <c r="AC83" s="1"/>
    </row>
    <row r="84" spans="8:29">
      <c r="H84" s="117" t="s">
        <v>152</v>
      </c>
      <c r="I84" s="118">
        <f>SUM(I83:O83)</f>
        <v>25532</v>
      </c>
      <c r="AB84" s="1"/>
      <c r="AC84" s="1"/>
    </row>
    <row r="85" spans="8:29">
      <c r="AB85" s="1"/>
      <c r="AC85" s="1"/>
    </row>
    <row r="86" spans="8:29">
      <c r="AB86" s="1"/>
      <c r="AC86" s="1"/>
    </row>
    <row r="87" spans="8:29">
      <c r="AB87" s="1"/>
      <c r="AC87" s="1"/>
    </row>
    <row r="113" spans="7:24">
      <c r="H113" s="114" t="s">
        <v>148</v>
      </c>
    </row>
    <row r="114" spans="7:24">
      <c r="H114" s="225" t="s">
        <v>100</v>
      </c>
      <c r="I114" s="226"/>
      <c r="J114" s="227"/>
      <c r="K114" s="7">
        <v>3.5000000000000003E-2</v>
      </c>
      <c r="L114" s="243" t="s">
        <v>101</v>
      </c>
      <c r="M114" s="244"/>
      <c r="N114" s="244"/>
      <c r="O114" s="244"/>
      <c r="P114" s="244"/>
      <c r="Q114" s="244"/>
    </row>
    <row r="115" spans="7:24">
      <c r="H115" s="228" t="s">
        <v>102</v>
      </c>
      <c r="I115" s="229"/>
      <c r="J115" s="230"/>
      <c r="K115" s="7">
        <v>2.9000000000000001E-2</v>
      </c>
      <c r="L115" s="243"/>
      <c r="M115" s="244"/>
      <c r="N115" s="244"/>
      <c r="O115" s="244"/>
      <c r="P115" s="244"/>
      <c r="Q115" s="244"/>
    </row>
    <row r="116" spans="7:24">
      <c r="H116" s="237" t="s">
        <v>143</v>
      </c>
      <c r="I116" s="229"/>
      <c r="J116" s="230"/>
      <c r="K116" s="8">
        <v>20</v>
      </c>
      <c r="L116" s="101" t="s">
        <v>144</v>
      </c>
      <c r="U116" s="1" t="s">
        <v>103</v>
      </c>
      <c r="X116" s="2"/>
    </row>
    <row r="117" spans="7:24">
      <c r="U117" s="1" t="s">
        <v>113</v>
      </c>
      <c r="X117" s="2"/>
    </row>
    <row r="118" spans="7:24" ht="25.8">
      <c r="H118" s="115" t="s">
        <v>105</v>
      </c>
      <c r="U118" s="105" t="s">
        <v>117</v>
      </c>
      <c r="X118" s="2"/>
    </row>
    <row r="119" spans="7:24" ht="28.8">
      <c r="H119" s="91"/>
      <c r="J119" s="102" t="s">
        <v>106</v>
      </c>
      <c r="K119" s="102" t="s">
        <v>107</v>
      </c>
      <c r="L119" s="102" t="s">
        <v>108</v>
      </c>
      <c r="M119" s="102" t="s">
        <v>109</v>
      </c>
      <c r="N119" s="102" t="s">
        <v>110</v>
      </c>
      <c r="O119" s="102" t="s">
        <v>111</v>
      </c>
      <c r="P119" s="102" t="s">
        <v>112</v>
      </c>
      <c r="Q119" s="103" t="s">
        <v>145</v>
      </c>
      <c r="R119" s="103" t="s">
        <v>146</v>
      </c>
      <c r="S119" s="103" t="s">
        <v>147</v>
      </c>
      <c r="U119" s="106" t="s">
        <v>120</v>
      </c>
      <c r="X119" s="2"/>
    </row>
    <row r="120" spans="7:24" ht="17.399999999999999">
      <c r="G120" s="9" t="s">
        <v>85</v>
      </c>
      <c r="H120" s="104" t="s">
        <v>148</v>
      </c>
      <c r="I120" s="10" t="s">
        <v>116</v>
      </c>
      <c r="J120" s="126">
        <f>ROUND((T29*(1+K114/100)^(K116-1)),0)</f>
        <v>3908</v>
      </c>
      <c r="K120" s="126">
        <f>ROUND((T32*(1+K114/100)^(K116-1)),0)</f>
        <v>6986</v>
      </c>
      <c r="L120" s="126">
        <f>ROUND((T35*(1+K114/100)^(K116-1)),0)</f>
        <v>2501</v>
      </c>
      <c r="M120" s="126">
        <f>ROUND((T38*(1+K114/100)^(K116-1)),0)</f>
        <v>6525</v>
      </c>
      <c r="N120" s="126">
        <f>ROUND((T41*(1+K114/100)^(K116-1)),0)</f>
        <v>1002</v>
      </c>
      <c r="O120" s="126">
        <f>ROUND((T44*(1+K114)^(K116-1)),0)</f>
        <v>788</v>
      </c>
      <c r="P120" s="126">
        <f>ROUND((T47*(1+K114)^(K116-1)),0)</f>
        <v>1421</v>
      </c>
      <c r="Q120" s="127">
        <f>ROUND((T50*(1+K115)^(K116-1)),0)</f>
        <v>6423</v>
      </c>
      <c r="R120" s="127">
        <f>ROUND((T53*(1+K115)^(K116-1)),0)</f>
        <v>60</v>
      </c>
      <c r="S120" s="127">
        <f>ROUND((T56*(1+K115)^(K116-1)),0)</f>
        <v>933</v>
      </c>
      <c r="T120" s="128">
        <f>SUM(J120:S120)</f>
        <v>30547</v>
      </c>
      <c r="X120" s="2"/>
    </row>
    <row r="143" spans="4:11" ht="17.399999999999999">
      <c r="D143" s="182" t="s">
        <v>150</v>
      </c>
      <c r="E143" s="182"/>
      <c r="F143" s="182"/>
      <c r="G143" s="182"/>
      <c r="H143" s="182"/>
      <c r="I143" s="182"/>
      <c r="J143" s="182"/>
      <c r="K143" s="182"/>
    </row>
    <row r="144" spans="4:11">
      <c r="J144" s="87"/>
    </row>
    <row r="145" spans="4:20">
      <c r="D145" s="202" t="s">
        <v>123</v>
      </c>
      <c r="E145" s="203"/>
      <c r="F145" s="12" t="s">
        <v>85</v>
      </c>
      <c r="G145" s="12" t="s">
        <v>124</v>
      </c>
      <c r="H145" s="12" t="s">
        <v>125</v>
      </c>
      <c r="I145" s="12" t="s">
        <v>126</v>
      </c>
      <c r="J145" s="194" t="s">
        <v>127</v>
      </c>
      <c r="K145" s="196" t="s">
        <v>128</v>
      </c>
      <c r="N145" s="183" t="s">
        <v>151</v>
      </c>
      <c r="O145" s="183"/>
      <c r="P145" s="183"/>
      <c r="Q145" s="183"/>
      <c r="R145" s="183"/>
      <c r="S145" s="183"/>
      <c r="T145" s="183"/>
    </row>
    <row r="146" spans="4:20">
      <c r="D146" s="204"/>
      <c r="E146" s="205"/>
      <c r="F146" s="12">
        <v>2045</v>
      </c>
      <c r="G146" s="12" t="s">
        <v>129</v>
      </c>
      <c r="H146" s="12" t="s">
        <v>130</v>
      </c>
      <c r="I146" s="12" t="s">
        <v>131</v>
      </c>
      <c r="J146" s="195"/>
      <c r="K146" s="195"/>
    </row>
    <row r="147" spans="4:20">
      <c r="D147" s="191" t="s">
        <v>94</v>
      </c>
      <c r="E147" s="13" t="s">
        <v>17</v>
      </c>
      <c r="F147" s="113">
        <f>+J120</f>
        <v>3908</v>
      </c>
      <c r="G147" s="14" t="s">
        <v>132</v>
      </c>
      <c r="H147" s="6">
        <v>2</v>
      </c>
      <c r="I147" s="6">
        <v>1</v>
      </c>
      <c r="J147" s="8">
        <f>(I147/6.6)^(4.1)</f>
        <v>4.3638505048930801E-4</v>
      </c>
      <c r="K147" s="109">
        <f>(F147*J147)</f>
        <v>1.7053927773122157</v>
      </c>
      <c r="N147" s="238" t="s">
        <v>104</v>
      </c>
      <c r="O147" s="239"/>
      <c r="P147" s="239"/>
      <c r="Q147" s="239"/>
      <c r="R147" s="239"/>
      <c r="S147" s="239"/>
      <c r="T147" s="240"/>
    </row>
    <row r="148" spans="4:20">
      <c r="D148" s="192"/>
      <c r="E148" s="6"/>
      <c r="F148" s="113">
        <f>+J120</f>
        <v>3908</v>
      </c>
      <c r="G148" s="14" t="s">
        <v>132</v>
      </c>
      <c r="H148" s="6">
        <v>2</v>
      </c>
      <c r="I148" s="6">
        <v>1</v>
      </c>
      <c r="J148" s="8">
        <f>(I148/6.6)^(4.1)</f>
        <v>4.3638505048930801E-4</v>
      </c>
      <c r="K148" s="109">
        <f>(F148*J148)</f>
        <v>1.7053927773122157</v>
      </c>
      <c r="N148" s="8" t="s">
        <v>114</v>
      </c>
      <c r="O148" s="8"/>
      <c r="P148" s="8"/>
      <c r="Q148" s="8"/>
      <c r="R148" s="6" t="s">
        <v>115</v>
      </c>
      <c r="S148" s="241">
        <v>2.9000000000000001E-2</v>
      </c>
      <c r="T148" s="242"/>
    </row>
    <row r="149" spans="4:20">
      <c r="D149" s="192"/>
      <c r="E149" s="15" t="s">
        <v>18</v>
      </c>
      <c r="F149" s="113">
        <f>+K120</f>
        <v>6986</v>
      </c>
      <c r="G149" s="14" t="s">
        <v>132</v>
      </c>
      <c r="H149" s="6">
        <v>1</v>
      </c>
      <c r="I149" s="6">
        <v>1</v>
      </c>
      <c r="J149" s="8">
        <f t="shared" ref="J149:J154" si="3">(I149/6.6)^(4.1)</f>
        <v>4.3638505048930801E-4</v>
      </c>
      <c r="K149" s="109">
        <f>(F149*J149)</f>
        <v>3.0485859627183056</v>
      </c>
      <c r="N149" s="8" t="s">
        <v>118</v>
      </c>
      <c r="O149" s="8"/>
      <c r="P149" s="8"/>
      <c r="Q149" s="8"/>
      <c r="R149" s="6" t="s">
        <v>119</v>
      </c>
      <c r="S149" s="189">
        <v>20</v>
      </c>
      <c r="T149" s="190"/>
    </row>
    <row r="150" spans="4:20">
      <c r="D150" s="192"/>
      <c r="E150" s="6"/>
      <c r="F150" s="113">
        <f>+K120</f>
        <v>6986</v>
      </c>
      <c r="G150" s="14" t="s">
        <v>132</v>
      </c>
      <c r="H150" s="6">
        <v>2</v>
      </c>
      <c r="I150" s="6">
        <v>1</v>
      </c>
      <c r="J150" s="8">
        <f t="shared" si="3"/>
        <v>4.3638505048930801E-4</v>
      </c>
      <c r="K150" s="109">
        <f t="shared" ref="K150:K164" si="4">(F150*J150)</f>
        <v>3.0485859627183056</v>
      </c>
      <c r="N150" s="245" t="s">
        <v>121</v>
      </c>
      <c r="O150" s="246"/>
      <c r="P150" s="246"/>
      <c r="Q150" s="247"/>
      <c r="R150" s="197" t="s">
        <v>122</v>
      </c>
      <c r="S150" s="231">
        <v>26.6</v>
      </c>
      <c r="T150" s="232"/>
    </row>
    <row r="151" spans="4:20">
      <c r="D151" s="192"/>
      <c r="E151" s="16" t="s">
        <v>19</v>
      </c>
      <c r="F151" s="113">
        <f>+L120</f>
        <v>2501</v>
      </c>
      <c r="G151" s="14" t="s">
        <v>132</v>
      </c>
      <c r="H151" s="6">
        <v>1</v>
      </c>
      <c r="I151" s="6">
        <v>1</v>
      </c>
      <c r="J151" s="8">
        <f t="shared" si="3"/>
        <v>4.3638505048930801E-4</v>
      </c>
      <c r="K151" s="109">
        <f t="shared" si="4"/>
        <v>1.0913990112737593</v>
      </c>
      <c r="N151" s="248"/>
      <c r="O151" s="249"/>
      <c r="P151" s="249"/>
      <c r="Q151" s="250"/>
      <c r="R151" s="198"/>
      <c r="S151" s="233"/>
      <c r="T151" s="234"/>
    </row>
    <row r="152" spans="4:20">
      <c r="D152" s="192"/>
      <c r="E152" s="6"/>
      <c r="F152" s="113">
        <f>+F151</f>
        <v>2501</v>
      </c>
      <c r="G152" s="14" t="s">
        <v>132</v>
      </c>
      <c r="H152" s="6">
        <v>2</v>
      </c>
      <c r="I152" s="6">
        <v>1</v>
      </c>
      <c r="J152" s="8">
        <f t="shared" si="3"/>
        <v>4.3638505048930801E-4</v>
      </c>
      <c r="K152" s="109">
        <f t="shared" si="4"/>
        <v>1.0913990112737593</v>
      </c>
      <c r="N152" s="248"/>
      <c r="O152" s="249"/>
      <c r="P152" s="249"/>
      <c r="Q152" s="250"/>
      <c r="R152" s="198"/>
      <c r="S152" s="233"/>
      <c r="T152" s="234"/>
    </row>
    <row r="153" spans="4:20">
      <c r="D153" s="192"/>
      <c r="E153" s="17" t="s">
        <v>20</v>
      </c>
      <c r="F153" s="113">
        <f>+M120</f>
        <v>6525</v>
      </c>
      <c r="G153" s="14" t="s">
        <v>132</v>
      </c>
      <c r="H153" s="6">
        <v>1</v>
      </c>
      <c r="I153" s="6">
        <v>1</v>
      </c>
      <c r="J153" s="8">
        <f t="shared" si="3"/>
        <v>4.3638505048930801E-4</v>
      </c>
      <c r="K153" s="109">
        <f t="shared" si="4"/>
        <v>2.8474124544427348</v>
      </c>
      <c r="N153" s="251"/>
      <c r="O153" s="252"/>
      <c r="P153" s="252"/>
      <c r="Q153" s="253"/>
      <c r="R153" s="199"/>
      <c r="S153" s="235"/>
      <c r="T153" s="236"/>
    </row>
    <row r="154" spans="4:20">
      <c r="D154" s="192"/>
      <c r="E154" s="6"/>
      <c r="F154" s="113">
        <f>+F153</f>
        <v>6525</v>
      </c>
      <c r="G154" s="14" t="s">
        <v>132</v>
      </c>
      <c r="H154" s="6">
        <v>1</v>
      </c>
      <c r="I154" s="6">
        <v>1</v>
      </c>
      <c r="J154" s="8">
        <f t="shared" si="3"/>
        <v>4.3638505048930801E-4</v>
      </c>
      <c r="K154" s="109">
        <f t="shared" si="4"/>
        <v>2.8474124544427348</v>
      </c>
      <c r="N154" s="216"/>
      <c r="O154" s="217"/>
      <c r="P154" s="217"/>
      <c r="Q154" s="218"/>
      <c r="R154" s="33"/>
      <c r="S154" s="216"/>
      <c r="T154" s="218"/>
    </row>
    <row r="155" spans="4:20">
      <c r="D155" s="192"/>
      <c r="E155" s="18" t="s">
        <v>21</v>
      </c>
      <c r="F155" s="113">
        <f>+N120</f>
        <v>1002</v>
      </c>
      <c r="G155" s="14" t="s">
        <v>132</v>
      </c>
      <c r="H155" s="6">
        <v>2</v>
      </c>
      <c r="I155" s="6">
        <v>1</v>
      </c>
      <c r="J155" s="8">
        <f t="shared" ref="J155:J160" si="5">(I155/6.6)^(4.1)</f>
        <v>4.3638505048930801E-4</v>
      </c>
      <c r="K155" s="109">
        <f t="shared" si="4"/>
        <v>0.43725782059028662</v>
      </c>
      <c r="N155" s="186" t="s">
        <v>133</v>
      </c>
      <c r="O155" s="187"/>
      <c r="P155" s="187"/>
      <c r="Q155" s="188"/>
      <c r="R155" s="34" t="s">
        <v>134</v>
      </c>
      <c r="S155" s="189">
        <v>0.5</v>
      </c>
      <c r="T155" s="190"/>
    </row>
    <row r="156" spans="4:20">
      <c r="D156" s="192"/>
      <c r="E156" s="6"/>
      <c r="F156" s="113">
        <f>+N120</f>
        <v>1002</v>
      </c>
      <c r="G156" s="14" t="s">
        <v>132</v>
      </c>
      <c r="H156" s="6">
        <v>2</v>
      </c>
      <c r="I156" s="6">
        <v>1</v>
      </c>
      <c r="J156" s="8">
        <f t="shared" si="5"/>
        <v>4.3638505048930801E-4</v>
      </c>
      <c r="K156" s="109">
        <f t="shared" si="4"/>
        <v>0.43725782059028662</v>
      </c>
      <c r="N156" s="206" t="s">
        <v>135</v>
      </c>
      <c r="O156" s="207"/>
      <c r="P156" s="207"/>
      <c r="Q156" s="208"/>
      <c r="R156" s="200" t="s">
        <v>136</v>
      </c>
      <c r="S156" s="212">
        <f>(365*(K167)*S155*S150)</f>
        <v>17554160.82858932</v>
      </c>
      <c r="T156" s="213"/>
    </row>
    <row r="157" spans="4:20">
      <c r="D157" s="192"/>
      <c r="E157" s="19" t="s">
        <v>95</v>
      </c>
      <c r="F157" s="113">
        <f>+O120</f>
        <v>788</v>
      </c>
      <c r="G157" s="14" t="s">
        <v>132</v>
      </c>
      <c r="H157" s="6">
        <v>2</v>
      </c>
      <c r="I157" s="6">
        <v>1</v>
      </c>
      <c r="J157" s="8">
        <f t="shared" si="5"/>
        <v>4.3638505048930801E-4</v>
      </c>
      <c r="K157" s="109">
        <f t="shared" si="4"/>
        <v>0.34387141978557473</v>
      </c>
      <c r="N157" s="209"/>
      <c r="O157" s="210"/>
      <c r="P157" s="210"/>
      <c r="Q157" s="211"/>
      <c r="R157" s="201"/>
      <c r="S157" s="214"/>
      <c r="T157" s="215"/>
    </row>
    <row r="158" spans="4:20">
      <c r="D158" s="192"/>
      <c r="E158" s="6"/>
      <c r="F158" s="113">
        <f>+O120</f>
        <v>788</v>
      </c>
      <c r="G158" s="14" t="s">
        <v>132</v>
      </c>
      <c r="H158" s="6">
        <v>2</v>
      </c>
      <c r="I158" s="6">
        <v>1</v>
      </c>
      <c r="J158" s="8">
        <f t="shared" si="5"/>
        <v>4.3638505048930801E-4</v>
      </c>
      <c r="K158" s="109">
        <f t="shared" si="4"/>
        <v>0.34387141978557473</v>
      </c>
    </row>
    <row r="159" spans="4:20">
      <c r="D159" s="192"/>
      <c r="E159" s="32" t="s">
        <v>96</v>
      </c>
      <c r="F159" s="113">
        <f>+P120</f>
        <v>1421</v>
      </c>
      <c r="G159" s="14" t="s">
        <v>132</v>
      </c>
      <c r="H159" s="6">
        <v>2</v>
      </c>
      <c r="I159" s="6">
        <v>1</v>
      </c>
      <c r="J159" s="8">
        <f t="shared" si="5"/>
        <v>4.3638505048930801E-4</v>
      </c>
      <c r="K159" s="109">
        <f t="shared" si="4"/>
        <v>0.62010315674530669</v>
      </c>
    </row>
    <row r="160" spans="4:20">
      <c r="D160" s="193"/>
      <c r="E160" s="6"/>
      <c r="F160" s="113">
        <f>+P120</f>
        <v>1421</v>
      </c>
      <c r="G160" s="14" t="s">
        <v>132</v>
      </c>
      <c r="H160" s="6">
        <v>2</v>
      </c>
      <c r="I160" s="6">
        <v>1</v>
      </c>
      <c r="J160" s="8">
        <f t="shared" si="5"/>
        <v>4.3638505048930801E-4</v>
      </c>
      <c r="K160" s="109">
        <f t="shared" si="4"/>
        <v>0.62010315674530669</v>
      </c>
    </row>
    <row r="161" spans="4:11" ht="15" customHeight="1">
      <c r="D161" s="179" t="s">
        <v>99</v>
      </c>
      <c r="E161" s="107" t="s">
        <v>23</v>
      </c>
      <c r="F161" s="113">
        <f>+Q120</f>
        <v>6423</v>
      </c>
      <c r="G161" s="14" t="s">
        <v>132</v>
      </c>
      <c r="H161" s="6">
        <v>2</v>
      </c>
      <c r="I161" s="6">
        <v>1</v>
      </c>
      <c r="J161" s="8">
        <f t="shared" ref="J161:J162" si="6">(I161/6.6)^(4.1)</f>
        <v>4.3638505048930801E-4</v>
      </c>
      <c r="K161" s="109">
        <f t="shared" ref="K161:K162" si="7">(F161*J161)</f>
        <v>2.8029011792928253</v>
      </c>
    </row>
    <row r="162" spans="4:11">
      <c r="D162" s="179"/>
      <c r="E162" s="6"/>
      <c r="F162" s="113">
        <f>+Q120</f>
        <v>6423</v>
      </c>
      <c r="G162" s="14" t="s">
        <v>132</v>
      </c>
      <c r="H162" s="6">
        <v>2</v>
      </c>
      <c r="I162" s="6">
        <v>1</v>
      </c>
      <c r="J162" s="8">
        <f t="shared" si="6"/>
        <v>4.3638505048930801E-4</v>
      </c>
      <c r="K162" s="109">
        <f t="shared" si="7"/>
        <v>2.8029011792928253</v>
      </c>
    </row>
    <row r="163" spans="4:11" ht="15" customHeight="1">
      <c r="D163" s="179"/>
      <c r="E163" s="36" t="s">
        <v>98</v>
      </c>
      <c r="F163" s="113">
        <f>+R120</f>
        <v>60</v>
      </c>
      <c r="G163" s="14" t="s">
        <v>132</v>
      </c>
      <c r="H163" s="6">
        <v>2</v>
      </c>
      <c r="I163" s="6">
        <v>7</v>
      </c>
      <c r="J163" s="8">
        <f>(7/6.6)^(4.1)</f>
        <v>1.2728341777514018</v>
      </c>
      <c r="K163" s="109">
        <f t="shared" si="4"/>
        <v>76.370050665084108</v>
      </c>
    </row>
    <row r="164" spans="4:11">
      <c r="D164" s="179"/>
      <c r="E164" s="6"/>
      <c r="F164" s="113">
        <f>+R120</f>
        <v>60</v>
      </c>
      <c r="G164" s="37" t="s">
        <v>137</v>
      </c>
      <c r="H164" s="6">
        <v>6</v>
      </c>
      <c r="I164" s="6">
        <v>16</v>
      </c>
      <c r="J164" s="8">
        <f>(16/13)^(4.1)</f>
        <v>2.3427404944728241</v>
      </c>
      <c r="K164" s="109">
        <f t="shared" si="4"/>
        <v>140.56442966836946</v>
      </c>
    </row>
    <row r="165" spans="4:11" ht="15" customHeight="1">
      <c r="D165" s="179"/>
      <c r="E165" s="108" t="s">
        <v>149</v>
      </c>
      <c r="F165" s="113">
        <f>+S120</f>
        <v>933</v>
      </c>
      <c r="G165" s="14" t="s">
        <v>132</v>
      </c>
      <c r="H165" s="6">
        <v>2</v>
      </c>
      <c r="I165" s="6">
        <v>7</v>
      </c>
      <c r="J165" s="8">
        <f>(7/6.6)^(4.1)</f>
        <v>1.2728341777514018</v>
      </c>
      <c r="K165" s="109">
        <f t="shared" ref="K165:K166" si="8">(F165*J165)</f>
        <v>1187.5542878420579</v>
      </c>
    </row>
    <row r="166" spans="4:11">
      <c r="D166" s="179"/>
      <c r="E166" s="6"/>
      <c r="F166" s="113">
        <f>+S120</f>
        <v>933</v>
      </c>
      <c r="G166" s="37" t="s">
        <v>137</v>
      </c>
      <c r="H166" s="6">
        <v>6</v>
      </c>
      <c r="I166" s="6">
        <v>16</v>
      </c>
      <c r="J166" s="8">
        <f>(16/13)^(4.1)</f>
        <v>2.3427404944728241</v>
      </c>
      <c r="K166" s="109">
        <f t="shared" si="8"/>
        <v>2185.7768813431449</v>
      </c>
    </row>
    <row r="167" spans="4:11">
      <c r="K167" s="110">
        <f>SUM(K147:K166)</f>
        <v>3616.0594970829784</v>
      </c>
    </row>
  </sheetData>
  <mergeCells count="40">
    <mergeCell ref="D4:AB4"/>
    <mergeCell ref="D5:AB5"/>
    <mergeCell ref="D6:AB6"/>
    <mergeCell ref="K2:S2"/>
    <mergeCell ref="H26:S26"/>
    <mergeCell ref="T26:T27"/>
    <mergeCell ref="P64:P65"/>
    <mergeCell ref="H114:J114"/>
    <mergeCell ref="H115:J115"/>
    <mergeCell ref="S150:T153"/>
    <mergeCell ref="H116:J116"/>
    <mergeCell ref="N147:T147"/>
    <mergeCell ref="S148:T148"/>
    <mergeCell ref="S149:T149"/>
    <mergeCell ref="L114:Q115"/>
    <mergeCell ref="N150:Q153"/>
    <mergeCell ref="S154:T154"/>
    <mergeCell ref="U36:W36"/>
    <mergeCell ref="U53:W53"/>
    <mergeCell ref="U50:W50"/>
    <mergeCell ref="U52:W52"/>
    <mergeCell ref="U55:W55"/>
    <mergeCell ref="U56:W56"/>
    <mergeCell ref="U54:W54"/>
    <mergeCell ref="D161:D166"/>
    <mergeCell ref="U40:W40"/>
    <mergeCell ref="D143:K143"/>
    <mergeCell ref="N145:T145"/>
    <mergeCell ref="H64:H65"/>
    <mergeCell ref="N155:Q155"/>
    <mergeCell ref="S155:T155"/>
    <mergeCell ref="D147:D160"/>
    <mergeCell ref="J145:J146"/>
    <mergeCell ref="K145:K146"/>
    <mergeCell ref="R150:R153"/>
    <mergeCell ref="R156:R157"/>
    <mergeCell ref="D145:E146"/>
    <mergeCell ref="N156:Q157"/>
    <mergeCell ref="S156:T157"/>
    <mergeCell ref="N154:Q154"/>
  </mergeCells>
  <printOptions horizontalCentered="1" verticalCentered="1"/>
  <pageMargins left="3.937007874015748E-2" right="3.937007874015748E-2" top="0" bottom="0" header="0" footer="0"/>
  <pageSetup paperSize="9" scale="27" orientation="landscape" r:id="rId1"/>
  <rowBreaks count="1" manualBreakCount="1">
    <brk id="110" min="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TRAFICO LUNES</vt:lpstr>
      <vt:lpstr>TRAFICO MARTES </vt:lpstr>
      <vt:lpstr>TRAFICO MIERCOLES </vt:lpstr>
      <vt:lpstr>TRAFICO JUEVES </vt:lpstr>
      <vt:lpstr>TRAFICO VIERNES </vt:lpstr>
      <vt:lpstr>TRAFICO SABADO </vt:lpstr>
      <vt:lpstr>TRAFICO DOMINGO </vt:lpstr>
      <vt:lpstr>IMDs y IMDa</vt:lpstr>
      <vt:lpstr>'IMDs y IMDa'!Área_de_impresión</vt:lpstr>
      <vt:lpstr>'TRAFICO DOMINGO '!Área_de_impresión</vt:lpstr>
      <vt:lpstr>'TRAFICO JUEVES '!Área_de_impresión</vt:lpstr>
      <vt:lpstr>'TRAFICO LUNES'!Área_de_impresión</vt:lpstr>
      <vt:lpstr>'TRAFICO MARTES '!Área_de_impresión</vt:lpstr>
      <vt:lpstr>'TRAFICO MIERCOLES '!Área_de_impresión</vt:lpstr>
      <vt:lpstr>'TRAFICO SABADO '!Área_de_impresión</vt:lpstr>
      <vt:lpstr>'TRAFICO VIERNES '!Área_de_impresión</vt:lpstr>
      <vt:lpstr>'IMDs y IMDa'!Títulos_a_imprimir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Usuario</cp:lastModifiedBy>
  <cp:lastPrinted>2025-06-28T22:39:33Z</cp:lastPrinted>
  <dcterms:created xsi:type="dcterms:W3CDTF">2011-04-07T16:08:00Z</dcterms:created>
  <dcterms:modified xsi:type="dcterms:W3CDTF">2026-03-18T15:27:03Z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5DBCF89B7B3E45A78C280E75C2543403_12</vt:lpwstr>
  </property>
  <property fmtid="{D5CDD505-2E9C-101B-9397-08002B2CF9AE}" pid="3" name="KSOProductBuildVer">
    <vt:lpwstr>1033-12.2.0.18607</vt:lpwstr>
  </property>
</Properties>
</file>